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K. Municipal Services\"/>
    </mc:Choice>
  </mc:AlternateContent>
  <xr:revisionPtr revIDLastSave="0" documentId="13_ncr:1_{70615FDF-2CB8-4B0C-8AC5-65614D9FE2A5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Waste Water Man Fin Performance" sheetId="1" r:id="rId1"/>
    <sheet name="Waste Water Man Fin Position" sheetId="2" r:id="rId2"/>
    <sheet name="Waste Water Man Cash Flow" sheetId="3" r:id="rId3"/>
  </sheets>
  <definedNames>
    <definedName name="_xlnm.Print_Area" localSheetId="2">'Waste Water Man Cash Flow'!$A$1:$L$43</definedName>
    <definedName name="_xlnm.Print_Area" localSheetId="0">'Waste Water Man Fin Performance'!$A$1:$L$68</definedName>
    <definedName name="_xlnm.Print_Area" localSheetId="1">'Waste Water Man Fin Position'!$A$1:$L$61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G38" i="3" s="1"/>
  <c r="G40" i="3" s="1"/>
  <c r="H17" i="3"/>
  <c r="H38" i="3" s="1"/>
  <c r="H40" i="3" s="1"/>
  <c r="I17" i="3"/>
  <c r="I38" i="3" s="1"/>
  <c r="J17" i="3"/>
  <c r="J38" i="3" s="1"/>
  <c r="J40" i="3" s="1"/>
  <c r="K17" i="3"/>
  <c r="L17" i="3"/>
  <c r="C27" i="3"/>
  <c r="D27" i="3"/>
  <c r="E27" i="3"/>
  <c r="E38" i="3" s="1"/>
  <c r="E40" i="3" s="1"/>
  <c r="F27" i="3"/>
  <c r="F38" i="3" s="1"/>
  <c r="F40" i="3" s="1"/>
  <c r="G27" i="3"/>
  <c r="H27" i="3"/>
  <c r="I27" i="3"/>
  <c r="J27" i="3"/>
  <c r="K27" i="3"/>
  <c r="L27" i="3"/>
  <c r="C36" i="3"/>
  <c r="D36" i="3"/>
  <c r="E36" i="3"/>
  <c r="F36" i="3"/>
  <c r="G36" i="3"/>
  <c r="H36" i="3"/>
  <c r="I36" i="3"/>
  <c r="J36" i="3"/>
  <c r="K36" i="3"/>
  <c r="L36" i="3"/>
  <c r="C38" i="3"/>
  <c r="C40" i="3" s="1"/>
  <c r="D38" i="3"/>
  <c r="D40" i="3" s="1"/>
  <c r="K38" i="3"/>
  <c r="L38" i="3"/>
  <c r="L40" i="3" s="1"/>
  <c r="K40" i="3"/>
  <c r="C13" i="2"/>
  <c r="D13" i="2"/>
  <c r="E13" i="2"/>
  <c r="F13" i="2"/>
  <c r="G13" i="2"/>
  <c r="G26" i="2" s="1"/>
  <c r="G45" i="2" s="1"/>
  <c r="H13" i="2"/>
  <c r="H26" i="2" s="1"/>
  <c r="H45" i="2" s="1"/>
  <c r="I13" i="2"/>
  <c r="I26" i="2" s="1"/>
  <c r="J13" i="2"/>
  <c r="J26" i="2" s="1"/>
  <c r="J45" i="2" s="1"/>
  <c r="K13" i="2"/>
  <c r="L13" i="2"/>
  <c r="C25" i="2"/>
  <c r="C26" i="2" s="1"/>
  <c r="D25" i="2"/>
  <c r="E25" i="2"/>
  <c r="F25" i="2"/>
  <c r="G25" i="2"/>
  <c r="H25" i="2"/>
  <c r="I25" i="2"/>
  <c r="J25" i="2"/>
  <c r="K25" i="2"/>
  <c r="K26" i="2" s="1"/>
  <c r="L25" i="2"/>
  <c r="D26" i="2"/>
  <c r="E26" i="2"/>
  <c r="E45" i="2" s="1"/>
  <c r="F26" i="2"/>
  <c r="L26" i="2"/>
  <c r="C37" i="2"/>
  <c r="C44" i="2" s="1"/>
  <c r="D37" i="2"/>
  <c r="D44" i="2" s="1"/>
  <c r="D45" i="2" s="1"/>
  <c r="E37" i="2"/>
  <c r="F37" i="2"/>
  <c r="G37" i="2"/>
  <c r="H37" i="2"/>
  <c r="I37" i="2"/>
  <c r="I44" i="2" s="1"/>
  <c r="J37" i="2"/>
  <c r="J44" i="2" s="1"/>
  <c r="K37" i="2"/>
  <c r="K44" i="2" s="1"/>
  <c r="L37" i="2"/>
  <c r="L44" i="2" s="1"/>
  <c r="L45" i="2" s="1"/>
  <c r="C43" i="2"/>
  <c r="D43" i="2"/>
  <c r="E43" i="2"/>
  <c r="E44" i="2" s="1"/>
  <c r="F43" i="2"/>
  <c r="G43" i="2"/>
  <c r="H43" i="2"/>
  <c r="I43" i="2"/>
  <c r="J43" i="2"/>
  <c r="K43" i="2"/>
  <c r="L43" i="2"/>
  <c r="F44" i="2"/>
  <c r="G44" i="2"/>
  <c r="H44" i="2"/>
  <c r="F45" i="2"/>
  <c r="C50" i="2"/>
  <c r="D50" i="2"/>
  <c r="E50" i="2"/>
  <c r="F50" i="2"/>
  <c r="G50" i="2"/>
  <c r="H50" i="2"/>
  <c r="I50" i="2"/>
  <c r="J50" i="2"/>
  <c r="K50" i="2"/>
  <c r="L50" i="2"/>
  <c r="I45" i="2" l="1"/>
  <c r="K45" i="2"/>
  <c r="C45" i="2"/>
  <c r="L47" i="1" l="1"/>
  <c r="K47" i="1"/>
  <c r="J47" i="1"/>
  <c r="I47" i="1"/>
  <c r="H47" i="1"/>
  <c r="H48" i="1" s="1"/>
  <c r="H51" i="1" s="1"/>
  <c r="H53" i="1" s="1"/>
  <c r="H56" i="1" s="1"/>
  <c r="H59" i="1" s="1"/>
  <c r="G47" i="1"/>
  <c r="G48" i="1" s="1"/>
  <c r="G51" i="1" s="1"/>
  <c r="G53" i="1" s="1"/>
  <c r="G56" i="1" s="1"/>
  <c r="G59" i="1" s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</calcChain>
</file>

<file path=xl/sharedStrings.xml><?xml version="1.0" encoding="utf-8"?>
<sst xmlns="http://schemas.openxmlformats.org/spreadsheetml/2006/main" count="360" uniqueCount="174">
  <si>
    <t>Summary - Table A4 Budgeted Financial Performance ( Waste water management                            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</si>
  <si>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</si>
  <si>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</si>
  <si>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</si>
  <si>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</si>
  <si>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</si>
  <si>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</si>
  <si>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</si>
  <si>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</si>
  <si>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</si>
  <si>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</si>
  <si>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</si>
  <si>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</si>
  <si>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</si>
  <si>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</si>
  <si>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</si>
  <si>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</si>
  <si>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</si>
  <si>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</si>
  <si>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</si>
  <si>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</si>
  <si>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</si>
  <si>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</si>
  <si>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</si>
  <si>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</si>
  <si>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</si>
  <si>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</si>
  <si>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</si>
  <si>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</si>
  <si>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</si>
  <si>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</si>
  <si>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</si>
  <si>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</si>
  <si>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</si>
  <si>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</si>
  <si>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</si>
  <si>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</si>
  <si>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</si>
  <si>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</si>
  <si>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</si>
  <si>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</si>
  <si>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</si>
  <si>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</si>
  <si>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</si>
  <si>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</si>
  <si>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</si>
  <si>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</si>
  <si>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</si>
  <si>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</si>
  <si>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</si>
  <si>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</si>
  <si>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</si>
  <si>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</si>
  <si>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</si>
  <si>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</si>
  <si>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</si>
  <si>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</si>
  <si>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</si>
  <si>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</si>
  <si>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</si>
  <si>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</si>
  <si>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</si>
  <si>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</si>
  <si>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</si>
  <si>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</si>
  <si>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</si>
  <si>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</si>
  <si>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</si>
  <si>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</si>
  <si>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</si>
  <si>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</si>
  <si>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</si>
  <si>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</si>
  <si>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</si>
  <si>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</si>
  <si>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</si>
  <si>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</si>
  <si>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</si>
  <si>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</si>
  <si>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</si>
  <si>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</si>
  <si>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</si>
  <si>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</si>
  <si>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</si>
  <si>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</si>
  <si>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</si>
  <si>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</si>
  <si>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</si>
  <si>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</si>
  <si>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</si>
  <si>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</si>
  <si>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</si>
  <si>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</si>
  <si>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</si>
  <si>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</si>
  <si>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</si>
  <si>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</si>
  <si>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</si>
  <si>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</si>
  <si>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</si>
  <si>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</si>
  <si>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</si>
  <si>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</si>
  <si>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</si>
  <si>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</si>
  <si>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</si>
  <si>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</si>
  <si>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</si>
  <si>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</si>
  <si>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</si>
  <si>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</si>
  <si>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</si>
  <si>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</si>
  <si>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</si>
  <si>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</si>
  <si>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</si>
  <si>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</si>
  <si>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</si>
  <si>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</si>
  <si>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</si>
  <si>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</si>
  <si>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</si>
  <si>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</si>
  <si>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</si>
  <si>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</si>
  <si>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</si>
  <si>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</si>
  <si>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</si>
  <si>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</si>
  <si>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</si>
  <si>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</si>
  <si>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</si>
  <si>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</si>
  <si>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</si>
  <si>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</si>
  <si>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</si>
  <si>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</si>
  <si>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</si>
  <si>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</si>
  <si>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</si>
  <si>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</si>
  <si>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</si>
  <si>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</si>
  <si>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Waste water management                             ) for 4th Quarter ended 30 June 2024 (Figures Finalised as at 2024/07/29)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</si>
  <si>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</si>
  <si>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</si>
  <si>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</si>
  <si>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</si>
  <si>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</si>
  <si>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</si>
  <si>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</si>
  <si>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</si>
  <si>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</si>
  <si>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</si>
  <si>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</si>
  <si>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</si>
  <si>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</si>
  <si>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</si>
  <si>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</si>
  <si>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</si>
  <si>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</si>
  <si>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</si>
  <si>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</si>
  <si>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</si>
  <si>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</si>
  <si>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</si>
  <si>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</si>
  <si>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</si>
  <si>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</si>
  <si>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</si>
  <si>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</si>
  <si>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</si>
  <si>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</si>
  <si>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Waste water management                             ) for 4th Quarter ended 30 June 2024 (Figures Finalised as at 2024/07/29)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</si>
</sst>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7" fontId="4" fillId="0" borderId="11" xfId="0" applyNumberFormat="1" applyFont="1" applyBorder="1"/>
    <xf numFmtId="167" fontId="3" fillId="0" borderId="10" xfId="0" applyNumberFormat="1" applyFont="1" applyBorder="1"/>
    <xf numFmtId="167" fontId="3" fillId="0" borderId="9" xfId="0" applyNumberFormat="1" applyFont="1" applyBorder="1"/>
    <xf numFmtId="167" fontId="3" fillId="0" borderId="43" xfId="0" applyNumberFormat="1" applyFont="1" applyBorder="1"/>
    <xf numFmtId="167" fontId="3" fillId="0" borderId="1" xfId="0" applyNumberFormat="1" applyFont="1" applyBorder="1"/>
    <xf numFmtId="167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7" fontId="3" fillId="0" borderId="28" xfId="0" applyNumberFormat="1" applyFont="1" applyBorder="1"/>
    <xf numFmtId="167" fontId="3" fillId="0" borderId="25" xfId="0" applyNumberFormat="1" applyFont="1" applyBorder="1"/>
    <xf numFmtId="167" fontId="3" fillId="0" borderId="44" xfId="0" applyNumberFormat="1" applyFont="1" applyBorder="1"/>
    <xf numFmtId="167" fontId="3" fillId="0" borderId="27" xfId="0" applyNumberFormat="1" applyFont="1" applyBorder="1"/>
    <xf numFmtId="167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7" fontId="3" fillId="0" borderId="45" xfId="0" applyNumberFormat="1" applyFont="1" applyBorder="1"/>
    <xf numFmtId="167" fontId="3" fillId="0" borderId="46" xfId="0" applyNumberFormat="1" applyFont="1" applyBorder="1"/>
    <xf numFmtId="167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7" fontId="4" fillId="0" borderId="21" xfId="1" applyNumberFormat="1" applyFont="1" applyFill="1" applyBorder="1" applyProtection="1"/>
    <xf numFmtId="167" fontId="4" fillId="0" borderId="18" xfId="1" applyNumberFormat="1" applyFont="1" applyFill="1" applyBorder="1" applyProtection="1"/>
    <xf numFmtId="167" fontId="4" fillId="0" borderId="11" xfId="1" applyNumberFormat="1" applyFont="1" applyFill="1" applyBorder="1" applyProtection="1"/>
    <xf numFmtId="167" fontId="3" fillId="0" borderId="12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7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7" fontId="3" fillId="0" borderId="21" xfId="0" applyNumberFormat="1" applyFont="1" applyBorder="1"/>
    <xf numFmtId="167" fontId="3" fillId="0" borderId="18" xfId="0" applyNumberFormat="1" applyFont="1" applyBorder="1"/>
    <xf numFmtId="167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workbookViewId="0">
      <selection activeCell="F14" sqref="F14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-50717711</v>
      </c>
      <c r="D6" s="29">
        <v>-3001762</v>
      </c>
      <c r="E6" s="30">
        <v>434597</v>
      </c>
      <c r="F6" s="31">
        <v>-14150395</v>
      </c>
      <c r="G6" s="29">
        <v>-14531581</v>
      </c>
      <c r="H6" s="32">
        <v>-14531581</v>
      </c>
      <c r="I6" s="30">
        <v>-7523128</v>
      </c>
      <c r="J6" s="33">
        <v>-11862057</v>
      </c>
      <c r="K6" s="29">
        <v>-12575472</v>
      </c>
      <c r="L6" s="32">
        <v>-13343590</v>
      </c>
    </row>
    <row r="7" spans="1:12" ht="13.5" x14ac:dyDescent="0.25">
      <c r="A7" s="28" t="s">
        <v>23</v>
      </c>
      <c r="B7" s="21" t="s">
        <v>22</v>
      </c>
      <c r="C7" s="29">
        <v>50735692</v>
      </c>
      <c r="D7" s="29">
        <v>-7416072</v>
      </c>
      <c r="E7" s="30">
        <v>-4895724</v>
      </c>
      <c r="F7" s="31">
        <v>9003407</v>
      </c>
      <c r="G7" s="29">
        <v>3302403</v>
      </c>
      <c r="H7" s="32">
        <v>3302403</v>
      </c>
      <c r="I7" s="30">
        <v>56208451</v>
      </c>
      <c r="J7" s="33">
        <v>4538416</v>
      </c>
      <c r="K7" s="29">
        <v>9351807</v>
      </c>
      <c r="L7" s="32">
        <v>5031909</v>
      </c>
    </row>
    <row r="8" spans="1:12" ht="13.5" x14ac:dyDescent="0.25">
      <c r="A8" s="28" t="s">
        <v>24</v>
      </c>
      <c r="B8" s="21" t="s">
        <v>22</v>
      </c>
      <c r="C8" s="29">
        <v>12410860065</v>
      </c>
      <c r="D8" s="29">
        <v>12075441187</v>
      </c>
      <c r="E8" s="30">
        <v>15812610656</v>
      </c>
      <c r="F8" s="31">
        <v>21389123916</v>
      </c>
      <c r="G8" s="29">
        <v>22785346014</v>
      </c>
      <c r="H8" s="32">
        <v>22785346014</v>
      </c>
      <c r="I8" s="30">
        <v>22331857050</v>
      </c>
      <c r="J8" s="33">
        <v>23554396299</v>
      </c>
      <c r="K8" s="29">
        <v>25024724013</v>
      </c>
      <c r="L8" s="32">
        <v>26633804636</v>
      </c>
    </row>
    <row r="9" spans="1:12" ht="13.5" x14ac:dyDescent="0.25">
      <c r="A9" s="28" t="s">
        <v>25</v>
      </c>
      <c r="B9" s="21" t="s">
        <v>22</v>
      </c>
      <c r="C9" s="29">
        <v>-418270</v>
      </c>
      <c r="D9" s="29">
        <v>-193086</v>
      </c>
      <c r="E9" s="30">
        <v>-2382654</v>
      </c>
      <c r="F9" s="31">
        <v>-2744029</v>
      </c>
      <c r="G9" s="29">
        <v>-12406</v>
      </c>
      <c r="H9" s="32">
        <v>-12406</v>
      </c>
      <c r="I9" s="30">
        <v>-3517884</v>
      </c>
      <c r="J9" s="33">
        <v>-13014</v>
      </c>
      <c r="K9" s="29">
        <v>-13731</v>
      </c>
      <c r="L9" s="32">
        <v>-14349</v>
      </c>
    </row>
    <row r="10" spans="1:12" ht="13.5" x14ac:dyDescent="0.25">
      <c r="A10" s="28" t="s">
        <v>26</v>
      </c>
      <c r="B10" s="21" t="s">
        <v>19</v>
      </c>
      <c r="C10" s="29">
        <v>1069730170</v>
      </c>
      <c r="D10" s="29">
        <v>1298623224</v>
      </c>
      <c r="E10" s="30">
        <v>1414230595</v>
      </c>
      <c r="F10" s="31">
        <v>1434507622</v>
      </c>
      <c r="G10" s="29">
        <v>69873829</v>
      </c>
      <c r="H10" s="32">
        <v>69873829</v>
      </c>
      <c r="I10" s="30">
        <v>276437761</v>
      </c>
      <c r="J10" s="33">
        <v>67109122</v>
      </c>
      <c r="K10" s="29">
        <v>72087777</v>
      </c>
      <c r="L10" s="32">
        <v>77449491</v>
      </c>
    </row>
    <row r="11" spans="1:12" ht="13.5" x14ac:dyDescent="0.25">
      <c r="A11" s="28" t="s">
        <v>27</v>
      </c>
      <c r="B11" s="21" t="s">
        <v>19</v>
      </c>
      <c r="C11" s="29">
        <v>651480</v>
      </c>
      <c r="D11" s="29">
        <v>0</v>
      </c>
      <c r="E11" s="30">
        <v>441881</v>
      </c>
      <c r="F11" s="31">
        <v>1612360</v>
      </c>
      <c r="G11" s="29">
        <v>1612360</v>
      </c>
      <c r="H11" s="32">
        <v>1612360</v>
      </c>
      <c r="I11" s="30">
        <v>1272307</v>
      </c>
      <c r="J11" s="33">
        <v>2884853</v>
      </c>
      <c r="K11" s="29">
        <v>3017557</v>
      </c>
      <c r="L11" s="32">
        <v>3153347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476117847</v>
      </c>
      <c r="D13" s="29">
        <v>530766606</v>
      </c>
      <c r="E13" s="30">
        <v>814223806</v>
      </c>
      <c r="F13" s="31">
        <v>668239104</v>
      </c>
      <c r="G13" s="29">
        <v>759565905</v>
      </c>
      <c r="H13" s="32">
        <v>759565905</v>
      </c>
      <c r="I13" s="30">
        <v>1065976277</v>
      </c>
      <c r="J13" s="33">
        <v>1029555242</v>
      </c>
      <c r="K13" s="29">
        <v>1019154443</v>
      </c>
      <c r="L13" s="32">
        <v>1096905517</v>
      </c>
    </row>
    <row r="14" spans="1:12" ht="13.5" x14ac:dyDescent="0.25">
      <c r="A14" s="28" t="s">
        <v>30</v>
      </c>
      <c r="B14" s="21" t="s">
        <v>19</v>
      </c>
      <c r="C14" s="29">
        <v>3259284</v>
      </c>
      <c r="D14" s="29">
        <v>6199574</v>
      </c>
      <c r="E14" s="30">
        <v>22950188</v>
      </c>
      <c r="F14" s="31">
        <v>11023276</v>
      </c>
      <c r="G14" s="29">
        <v>37916878</v>
      </c>
      <c r="H14" s="32">
        <v>37916878</v>
      </c>
      <c r="I14" s="30">
        <v>41641975</v>
      </c>
      <c r="J14" s="33">
        <v>38138519</v>
      </c>
      <c r="K14" s="29">
        <v>38356785</v>
      </c>
      <c r="L14" s="32">
        <v>39186526</v>
      </c>
    </row>
    <row r="15" spans="1:12" ht="13.5" x14ac:dyDescent="0.25">
      <c r="A15" s="28" t="s">
        <v>31</v>
      </c>
      <c r="B15" s="21" t="s">
        <v>19</v>
      </c>
      <c r="C15" s="29">
        <v>60118</v>
      </c>
      <c r="D15" s="29">
        <v>59925</v>
      </c>
      <c r="E15" s="30">
        <v>111753</v>
      </c>
      <c r="F15" s="31">
        <v>0</v>
      </c>
      <c r="G15" s="29">
        <v>0</v>
      </c>
      <c r="H15" s="32">
        <v>0</v>
      </c>
      <c r="I15" s="30">
        <v>87869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3217740</v>
      </c>
      <c r="D17" s="34">
        <v>3843323</v>
      </c>
      <c r="E17" s="37">
        <v>4138187</v>
      </c>
      <c r="F17" s="39">
        <v>4765132</v>
      </c>
      <c r="G17" s="34">
        <v>5512976</v>
      </c>
      <c r="H17" s="37">
        <v>5512976</v>
      </c>
      <c r="I17" s="40">
        <v>3634496</v>
      </c>
      <c r="J17" s="39">
        <v>4920414</v>
      </c>
      <c r="K17" s="34">
        <v>5506067</v>
      </c>
      <c r="L17" s="37">
        <v>6161755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3823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20666329</v>
      </c>
      <c r="D19" s="34">
        <v>17411179</v>
      </c>
      <c r="E19" s="37">
        <v>110638764</v>
      </c>
      <c r="F19" s="39">
        <v>75848110</v>
      </c>
      <c r="G19" s="34">
        <v>113249685</v>
      </c>
      <c r="H19" s="37">
        <v>113249685</v>
      </c>
      <c r="I19" s="41">
        <v>112104999</v>
      </c>
      <c r="J19" s="39">
        <v>92719359</v>
      </c>
      <c r="K19" s="34">
        <v>96969636</v>
      </c>
      <c r="L19" s="37">
        <v>101396557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-2970792</v>
      </c>
      <c r="D21" s="34">
        <v>5808484</v>
      </c>
      <c r="E21" s="37">
        <v>-81166</v>
      </c>
      <c r="F21" s="39">
        <v>0</v>
      </c>
      <c r="G21" s="34">
        <v>0</v>
      </c>
      <c r="H21" s="37">
        <v>0</v>
      </c>
      <c r="I21" s="41">
        <v>1673976</v>
      </c>
      <c r="J21" s="39">
        <v>-2258625</v>
      </c>
      <c r="K21" s="34">
        <v>-2362522</v>
      </c>
      <c r="L21" s="37">
        <v>-2468835</v>
      </c>
    </row>
    <row r="22" spans="1:12" ht="13.5" x14ac:dyDescent="0.25">
      <c r="A22" s="28" t="s">
        <v>38</v>
      </c>
      <c r="B22" s="21" t="s">
        <v>19</v>
      </c>
      <c r="C22" s="34">
        <v>1577235</v>
      </c>
      <c r="D22" s="34">
        <v>1931178</v>
      </c>
      <c r="E22" s="37">
        <v>142061817</v>
      </c>
      <c r="F22" s="39">
        <v>158869260</v>
      </c>
      <c r="G22" s="34">
        <v>161308766</v>
      </c>
      <c r="H22" s="37">
        <v>161308766</v>
      </c>
      <c r="I22" s="41">
        <v>132111903</v>
      </c>
      <c r="J22" s="39">
        <v>278441377</v>
      </c>
      <c r="K22" s="34">
        <v>72366981</v>
      </c>
      <c r="L22" s="37">
        <v>9072705</v>
      </c>
    </row>
    <row r="23" spans="1:12" ht="13.5" x14ac:dyDescent="0.25">
      <c r="A23" s="28" t="s">
        <v>39</v>
      </c>
      <c r="B23" s="21" t="s">
        <v>19</v>
      </c>
      <c r="C23" s="34">
        <v>1571161</v>
      </c>
      <c r="D23" s="34">
        <v>372319</v>
      </c>
      <c r="E23" s="37">
        <v>534399</v>
      </c>
      <c r="F23" s="39">
        <v>487516</v>
      </c>
      <c r="G23" s="34">
        <v>793212</v>
      </c>
      <c r="H23" s="37">
        <v>793212</v>
      </c>
      <c r="I23" s="41">
        <v>357351</v>
      </c>
      <c r="J23" s="39">
        <v>832424</v>
      </c>
      <c r="K23" s="34">
        <v>870642</v>
      </c>
      <c r="L23" s="37">
        <v>910119</v>
      </c>
    </row>
    <row r="24" spans="1:12" ht="13.5" x14ac:dyDescent="0.25">
      <c r="A24" s="28" t="s">
        <v>40</v>
      </c>
      <c r="B24" s="21" t="s">
        <v>19</v>
      </c>
      <c r="C24" s="34">
        <v>430</v>
      </c>
      <c r="D24" s="34">
        <v>900</v>
      </c>
      <c r="E24" s="37">
        <v>0</v>
      </c>
      <c r="F24" s="39">
        <v>0</v>
      </c>
      <c r="G24" s="34">
        <v>0</v>
      </c>
      <c r="H24" s="37">
        <v>0</v>
      </c>
      <c r="I24" s="41">
        <v>1696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3070284580</v>
      </c>
      <c r="D25" s="34">
        <v>2745571438</v>
      </c>
      <c r="E25" s="37">
        <v>3722132694</v>
      </c>
      <c r="F25" s="39">
        <v>4152654021</v>
      </c>
      <c r="G25" s="34">
        <v>4603122467</v>
      </c>
      <c r="H25" s="37">
        <v>4603122467</v>
      </c>
      <c r="I25" s="41">
        <v>3364484364</v>
      </c>
      <c r="J25" s="39">
        <v>5152484427</v>
      </c>
      <c r="K25" s="34">
        <v>5510047759</v>
      </c>
      <c r="L25" s="37">
        <v>5825597759</v>
      </c>
    </row>
    <row r="26" spans="1:12" ht="13.5" x14ac:dyDescent="0.25">
      <c r="A26" s="28" t="s">
        <v>28</v>
      </c>
      <c r="B26" s="21" t="s">
        <v>19</v>
      </c>
      <c r="C26" s="34">
        <v>15913679</v>
      </c>
      <c r="D26" s="34">
        <v>5561456</v>
      </c>
      <c r="E26" s="37">
        <v>9012007</v>
      </c>
      <c r="F26" s="39">
        <v>14574422</v>
      </c>
      <c r="G26" s="34">
        <v>14574422</v>
      </c>
      <c r="H26" s="37">
        <v>14574422</v>
      </c>
      <c r="I26" s="41">
        <v>5900714</v>
      </c>
      <c r="J26" s="39">
        <v>8423783</v>
      </c>
      <c r="K26" s="34">
        <v>8812000</v>
      </c>
      <c r="L26" s="37">
        <v>9209648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3752293</v>
      </c>
      <c r="D28" s="34">
        <v>10257790</v>
      </c>
      <c r="E28" s="37">
        <v>16623492</v>
      </c>
      <c r="F28" s="39">
        <v>44822192</v>
      </c>
      <c r="G28" s="34">
        <v>65833818</v>
      </c>
      <c r="H28" s="37">
        <v>65833818</v>
      </c>
      <c r="I28" s="41">
        <v>58469573</v>
      </c>
      <c r="J28" s="39">
        <v>68259205</v>
      </c>
      <c r="K28" s="34">
        <v>72612993</v>
      </c>
      <c r="L28" s="37">
        <v>69624993</v>
      </c>
    </row>
    <row r="29" spans="1:12" ht="13.5" x14ac:dyDescent="0.25">
      <c r="A29" s="28" t="s">
        <v>43</v>
      </c>
      <c r="B29" s="21" t="s">
        <v>19</v>
      </c>
      <c r="C29" s="34">
        <v>174297</v>
      </c>
      <c r="D29" s="34">
        <v>68007</v>
      </c>
      <c r="E29" s="37">
        <v>-18858412</v>
      </c>
      <c r="F29" s="39">
        <v>0</v>
      </c>
      <c r="G29" s="34">
        <v>10440</v>
      </c>
      <c r="H29" s="37">
        <v>10440</v>
      </c>
      <c r="I29" s="41">
        <v>48955</v>
      </c>
      <c r="J29" s="39">
        <v>11070</v>
      </c>
      <c r="K29" s="34">
        <v>11740</v>
      </c>
      <c r="L29" s="37">
        <v>12450</v>
      </c>
    </row>
    <row r="30" spans="1:12" ht="13.5" x14ac:dyDescent="0.25">
      <c r="A30" s="28" t="s">
        <v>44</v>
      </c>
      <c r="B30" s="21" t="s">
        <v>19</v>
      </c>
      <c r="C30" s="34">
        <v>1552831</v>
      </c>
      <c r="D30" s="34">
        <v>26090326</v>
      </c>
      <c r="E30" s="37">
        <v>3629359</v>
      </c>
      <c r="F30" s="38">
        <v>1635900</v>
      </c>
      <c r="G30" s="34">
        <v>1635900</v>
      </c>
      <c r="H30" s="37">
        <v>1635900</v>
      </c>
      <c r="I30" s="41">
        <v>2560344</v>
      </c>
      <c r="J30" s="39">
        <v>2293900</v>
      </c>
      <c r="K30" s="34">
        <v>2408700</v>
      </c>
      <c r="L30" s="37">
        <v>2529000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17076018458</v>
      </c>
      <c r="D32" s="52">
        <f t="shared" ref="D32:L32" si="0">SUM(D6:D19)+SUM(D21:D31)</f>
        <v>16717395996</v>
      </c>
      <c r="E32" s="53">
        <f t="shared" si="0"/>
        <v>22047556239</v>
      </c>
      <c r="F32" s="54">
        <f t="shared" si="0"/>
        <v>27950271814</v>
      </c>
      <c r="G32" s="52">
        <f t="shared" si="0"/>
        <v>28609115088</v>
      </c>
      <c r="H32" s="55">
        <f t="shared" si="0"/>
        <v>28609115088</v>
      </c>
      <c r="I32" s="56">
        <f t="shared" si="0"/>
        <v>27443792872</v>
      </c>
      <c r="J32" s="57">
        <f t="shared" si="0"/>
        <v>30290874714</v>
      </c>
      <c r="K32" s="52">
        <f t="shared" si="0"/>
        <v>31921347175</v>
      </c>
      <c r="L32" s="53">
        <f t="shared" si="0"/>
        <v>33864219638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4779866273</v>
      </c>
      <c r="D34" s="34">
        <v>4200739845</v>
      </c>
      <c r="E34" s="37">
        <v>4706700207</v>
      </c>
      <c r="F34" s="38">
        <v>5612872316</v>
      </c>
      <c r="G34" s="34">
        <v>5505319149</v>
      </c>
      <c r="H34" s="40">
        <v>5505319149</v>
      </c>
      <c r="I34" s="41">
        <v>5199940799</v>
      </c>
      <c r="J34" s="39">
        <v>5853340781</v>
      </c>
      <c r="K34" s="34">
        <v>6159848537</v>
      </c>
      <c r="L34" s="37">
        <v>6483551544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542391565</v>
      </c>
      <c r="D37" s="34">
        <v>643052388</v>
      </c>
      <c r="E37" s="37">
        <v>869153155</v>
      </c>
      <c r="F37" s="39">
        <v>1095008341</v>
      </c>
      <c r="G37" s="34">
        <v>1142289130</v>
      </c>
      <c r="H37" s="37">
        <v>1142289130</v>
      </c>
      <c r="I37" s="41">
        <v>768352108</v>
      </c>
      <c r="J37" s="39">
        <v>1198973061</v>
      </c>
      <c r="K37" s="34">
        <v>1347815754</v>
      </c>
      <c r="L37" s="37">
        <v>1334158223</v>
      </c>
    </row>
    <row r="38" spans="1:12" ht="13.5" x14ac:dyDescent="0.25">
      <c r="A38" s="28" t="s">
        <v>53</v>
      </c>
      <c r="B38" s="21" t="s">
        <v>54</v>
      </c>
      <c r="C38" s="34">
        <v>1013504652</v>
      </c>
      <c r="D38" s="34">
        <v>1476506108</v>
      </c>
      <c r="E38" s="37">
        <v>1932955271</v>
      </c>
      <c r="F38" s="38">
        <v>3695751571</v>
      </c>
      <c r="G38" s="34">
        <v>3747545679</v>
      </c>
      <c r="H38" s="40">
        <v>3747545679</v>
      </c>
      <c r="I38" s="41">
        <v>721782596</v>
      </c>
      <c r="J38" s="39">
        <v>4530926210</v>
      </c>
      <c r="K38" s="34">
        <v>4602240595</v>
      </c>
      <c r="L38" s="37">
        <v>4790437897</v>
      </c>
    </row>
    <row r="39" spans="1:12" ht="13.5" x14ac:dyDescent="0.25">
      <c r="A39" s="28" t="s">
        <v>55</v>
      </c>
      <c r="B39" s="21" t="s">
        <v>19</v>
      </c>
      <c r="C39" s="34">
        <v>2403926125</v>
      </c>
      <c r="D39" s="34">
        <v>2750947987</v>
      </c>
      <c r="E39" s="37">
        <v>3012296284</v>
      </c>
      <c r="F39" s="39">
        <v>2707532011</v>
      </c>
      <c r="G39" s="34">
        <v>2763670226</v>
      </c>
      <c r="H39" s="37">
        <v>2763670226</v>
      </c>
      <c r="I39" s="41">
        <v>2131561408</v>
      </c>
      <c r="J39" s="39">
        <v>3011778096</v>
      </c>
      <c r="K39" s="34">
        <v>3229290184</v>
      </c>
      <c r="L39" s="37">
        <v>3315561454</v>
      </c>
    </row>
    <row r="40" spans="1:12" ht="13.5" x14ac:dyDescent="0.25">
      <c r="A40" s="28" t="s">
        <v>28</v>
      </c>
      <c r="B40" s="21" t="s">
        <v>19</v>
      </c>
      <c r="C40" s="34">
        <v>366149646</v>
      </c>
      <c r="D40" s="34">
        <v>405267535</v>
      </c>
      <c r="E40" s="37">
        <v>436351708</v>
      </c>
      <c r="F40" s="38">
        <v>383200719</v>
      </c>
      <c r="G40" s="34">
        <v>385979080</v>
      </c>
      <c r="H40" s="40">
        <v>385979080</v>
      </c>
      <c r="I40" s="41">
        <v>376807202</v>
      </c>
      <c r="J40" s="39">
        <v>430897969</v>
      </c>
      <c r="K40" s="34">
        <v>398293949</v>
      </c>
      <c r="L40" s="37">
        <v>413317927</v>
      </c>
    </row>
    <row r="41" spans="1:12" ht="13.5" x14ac:dyDescent="0.25">
      <c r="A41" s="28" t="s">
        <v>56</v>
      </c>
      <c r="B41" s="21" t="s">
        <v>19</v>
      </c>
      <c r="C41" s="34">
        <v>4330157004</v>
      </c>
      <c r="D41" s="34">
        <v>3830818183</v>
      </c>
      <c r="E41" s="37">
        <v>4388265606</v>
      </c>
      <c r="F41" s="38">
        <v>4713993626</v>
      </c>
      <c r="G41" s="34">
        <v>5552589505</v>
      </c>
      <c r="H41" s="40">
        <v>5552589505</v>
      </c>
      <c r="I41" s="41">
        <v>5023271311</v>
      </c>
      <c r="J41" s="39">
        <v>5770071794</v>
      </c>
      <c r="K41" s="34">
        <v>5972924859</v>
      </c>
      <c r="L41" s="37">
        <v>6138315026</v>
      </c>
    </row>
    <row r="42" spans="1:12" ht="13.5" x14ac:dyDescent="0.25">
      <c r="A42" s="28" t="s">
        <v>57</v>
      </c>
      <c r="B42" s="21" t="s">
        <v>19</v>
      </c>
      <c r="C42" s="34">
        <v>135015070</v>
      </c>
      <c r="D42" s="34">
        <v>187022940</v>
      </c>
      <c r="E42" s="37">
        <v>320896288</v>
      </c>
      <c r="F42" s="39">
        <v>75052583</v>
      </c>
      <c r="G42" s="34">
        <v>81554616</v>
      </c>
      <c r="H42" s="37">
        <v>81554616</v>
      </c>
      <c r="I42" s="41">
        <v>54869429</v>
      </c>
      <c r="J42" s="39">
        <v>41574870</v>
      </c>
      <c r="K42" s="34">
        <v>38973445</v>
      </c>
      <c r="L42" s="37">
        <v>41411466</v>
      </c>
    </row>
    <row r="43" spans="1:12" ht="13.5" x14ac:dyDescent="0.25">
      <c r="A43" s="28" t="s">
        <v>58</v>
      </c>
      <c r="B43" s="21" t="s">
        <v>19</v>
      </c>
      <c r="C43" s="34">
        <v>992172642</v>
      </c>
      <c r="D43" s="34">
        <v>761301867</v>
      </c>
      <c r="E43" s="37">
        <v>865781444</v>
      </c>
      <c r="F43" s="38">
        <v>318865364</v>
      </c>
      <c r="G43" s="34">
        <v>358611052</v>
      </c>
      <c r="H43" s="40">
        <v>358611052</v>
      </c>
      <c r="I43" s="41">
        <v>698041614</v>
      </c>
      <c r="J43" s="39">
        <v>245671219</v>
      </c>
      <c r="K43" s="34">
        <v>236915811</v>
      </c>
      <c r="L43" s="37">
        <v>288006494</v>
      </c>
    </row>
    <row r="44" spans="1:12" ht="13.5" x14ac:dyDescent="0.25">
      <c r="A44" s="28" t="s">
        <v>59</v>
      </c>
      <c r="B44" s="21" t="s">
        <v>19</v>
      </c>
      <c r="C44" s="34">
        <v>1084554712</v>
      </c>
      <c r="D44" s="34">
        <v>882185986</v>
      </c>
      <c r="E44" s="37">
        <v>1111485274</v>
      </c>
      <c r="F44" s="39">
        <v>1250712093</v>
      </c>
      <c r="G44" s="34">
        <v>1353093460</v>
      </c>
      <c r="H44" s="37">
        <v>1353093460</v>
      </c>
      <c r="I44" s="41">
        <v>1244319817</v>
      </c>
      <c r="J44" s="39">
        <v>1360734723</v>
      </c>
      <c r="K44" s="34">
        <v>1453648329</v>
      </c>
      <c r="L44" s="37">
        <v>1518242538</v>
      </c>
    </row>
    <row r="45" spans="1:12" ht="13.5" x14ac:dyDescent="0.25">
      <c r="A45" s="28" t="s">
        <v>60</v>
      </c>
      <c r="B45" s="21" t="s">
        <v>19</v>
      </c>
      <c r="C45" s="34">
        <v>42979280</v>
      </c>
      <c r="D45" s="34">
        <v>-6610984</v>
      </c>
      <c r="E45" s="37">
        <v>26202458</v>
      </c>
      <c r="F45" s="38">
        <v>4722136</v>
      </c>
      <c r="G45" s="34">
        <v>10277398</v>
      </c>
      <c r="H45" s="37">
        <v>10277398</v>
      </c>
      <c r="I45" s="41">
        <v>2298066</v>
      </c>
      <c r="J45" s="39">
        <v>10850151</v>
      </c>
      <c r="K45" s="34">
        <v>10101301</v>
      </c>
      <c r="L45" s="37">
        <v>10644162</v>
      </c>
    </row>
    <row r="46" spans="1:12" ht="13.5" x14ac:dyDescent="0.25">
      <c r="A46" s="28" t="s">
        <v>61</v>
      </c>
      <c r="B46" s="21" t="s">
        <v>19</v>
      </c>
      <c r="C46" s="34">
        <v>-4682</v>
      </c>
      <c r="D46" s="34">
        <v>711345</v>
      </c>
      <c r="E46" s="37">
        <v>12753896</v>
      </c>
      <c r="F46" s="39">
        <v>82203</v>
      </c>
      <c r="G46" s="34">
        <v>82203</v>
      </c>
      <c r="H46" s="37">
        <v>82203</v>
      </c>
      <c r="I46" s="41">
        <v>10810</v>
      </c>
      <c r="J46" s="39">
        <v>82203</v>
      </c>
      <c r="K46" s="34">
        <v>86313</v>
      </c>
      <c r="L46" s="37">
        <v>90628</v>
      </c>
    </row>
    <row r="47" spans="1:12" x14ac:dyDescent="0.2">
      <c r="A47" s="60" t="s">
        <v>62</v>
      </c>
      <c r="B47" s="51" t="s">
        <v>19</v>
      </c>
      <c r="C47" s="52">
        <f>SUM(C34:C46)</f>
        <v>15690712287</v>
      </c>
      <c r="D47" s="52">
        <f t="shared" ref="D47:L47" si="1">SUM(D34:D46)</f>
        <v>15131943200</v>
      </c>
      <c r="E47" s="53">
        <f t="shared" si="1"/>
        <v>17682841591</v>
      </c>
      <c r="F47" s="54">
        <f t="shared" si="1"/>
        <v>19857792963</v>
      </c>
      <c r="G47" s="52">
        <f t="shared" si="1"/>
        <v>20901011498</v>
      </c>
      <c r="H47" s="53">
        <f t="shared" si="1"/>
        <v>20901011498</v>
      </c>
      <c r="I47" s="56">
        <f t="shared" si="1"/>
        <v>16221255160</v>
      </c>
      <c r="J47" s="57">
        <f t="shared" si="1"/>
        <v>22454901077</v>
      </c>
      <c r="K47" s="52">
        <f t="shared" si="1"/>
        <v>23450139077</v>
      </c>
      <c r="L47" s="53">
        <f t="shared" si="1"/>
        <v>24333737359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1385306171</v>
      </c>
      <c r="D48" s="61">
        <f t="shared" si="2"/>
        <v>1585452796</v>
      </c>
      <c r="E48" s="62">
        <f t="shared" si="2"/>
        <v>4364714648</v>
      </c>
      <c r="F48" s="63">
        <f t="shared" si="2"/>
        <v>8092478851</v>
      </c>
      <c r="G48" s="61">
        <f t="shared" si="2"/>
        <v>7708103590</v>
      </c>
      <c r="H48" s="62">
        <f t="shared" si="2"/>
        <v>7708103590</v>
      </c>
      <c r="I48" s="64">
        <f t="shared" si="2"/>
        <v>11222537712</v>
      </c>
      <c r="J48" s="65">
        <f t="shared" si="2"/>
        <v>7835973637</v>
      </c>
      <c r="K48" s="61">
        <f t="shared" si="2"/>
        <v>8471208098</v>
      </c>
      <c r="L48" s="62">
        <f t="shared" si="2"/>
        <v>9530482279</v>
      </c>
    </row>
    <row r="49" spans="1:12" ht="25.5" x14ac:dyDescent="0.25">
      <c r="A49" s="66" t="s">
        <v>64</v>
      </c>
      <c r="B49" s="21" t="s">
        <v>65</v>
      </c>
      <c r="C49" s="34">
        <v>1665737658</v>
      </c>
      <c r="D49" s="34">
        <v>1330448160</v>
      </c>
      <c r="E49" s="37">
        <v>1818936035</v>
      </c>
      <c r="F49" s="39">
        <v>2930431022</v>
      </c>
      <c r="G49" s="34">
        <v>3126118847</v>
      </c>
      <c r="H49" s="37">
        <v>3126118847</v>
      </c>
      <c r="I49" s="41">
        <v>3160549140</v>
      </c>
      <c r="J49" s="39">
        <v>3436697601</v>
      </c>
      <c r="K49" s="34">
        <v>3301260520</v>
      </c>
      <c r="L49" s="37">
        <v>3170079428</v>
      </c>
    </row>
    <row r="50" spans="1:12" ht="13.5" x14ac:dyDescent="0.25">
      <c r="A50" s="66" t="s">
        <v>66</v>
      </c>
      <c r="B50" s="21" t="s">
        <v>65</v>
      </c>
      <c r="C50" s="34">
        <v>312496011</v>
      </c>
      <c r="D50" s="34">
        <v>153537596</v>
      </c>
      <c r="E50" s="37">
        <v>94282735</v>
      </c>
      <c r="F50" s="38">
        <v>61300000</v>
      </c>
      <c r="G50" s="34">
        <v>57327377</v>
      </c>
      <c r="H50" s="37">
        <v>57327377</v>
      </c>
      <c r="I50" s="41">
        <v>4324965</v>
      </c>
      <c r="J50" s="39">
        <v>119417483</v>
      </c>
      <c r="K50" s="34">
        <v>154910687</v>
      </c>
      <c r="L50" s="37">
        <v>170656579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3363539840</v>
      </c>
      <c r="D51" s="68">
        <f t="shared" si="3"/>
        <v>3069438552</v>
      </c>
      <c r="E51" s="69">
        <f t="shared" si="3"/>
        <v>6277933418</v>
      </c>
      <c r="F51" s="70">
        <f t="shared" si="3"/>
        <v>11084209873</v>
      </c>
      <c r="G51" s="68">
        <f t="shared" si="3"/>
        <v>10891549814</v>
      </c>
      <c r="H51" s="69">
        <f t="shared" si="3"/>
        <v>10891549814</v>
      </c>
      <c r="I51" s="71">
        <f t="shared" si="3"/>
        <v>14387411817</v>
      </c>
      <c r="J51" s="72">
        <f t="shared" si="3"/>
        <v>11392088721</v>
      </c>
      <c r="K51" s="68">
        <f t="shared" si="3"/>
        <v>11927379305</v>
      </c>
      <c r="L51" s="69">
        <f t="shared" si="3"/>
        <v>12871218286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3363539840</v>
      </c>
      <c r="D53" s="79">
        <f t="shared" ref="D53:L53" si="4">+D51-D52</f>
        <v>3069438552</v>
      </c>
      <c r="E53" s="80">
        <f t="shared" si="4"/>
        <v>6277933418</v>
      </c>
      <c r="F53" s="81">
        <f t="shared" si="4"/>
        <v>11084209873</v>
      </c>
      <c r="G53" s="79">
        <f t="shared" si="4"/>
        <v>10891549814</v>
      </c>
      <c r="H53" s="80">
        <f t="shared" si="4"/>
        <v>10891549814</v>
      </c>
      <c r="I53" s="82">
        <f t="shared" si="4"/>
        <v>14387411817</v>
      </c>
      <c r="J53" s="83">
        <f t="shared" si="4"/>
        <v>11392088721</v>
      </c>
      <c r="K53" s="79">
        <f t="shared" si="4"/>
        <v>11927379305</v>
      </c>
      <c r="L53" s="80">
        <f t="shared" si="4"/>
        <v>12871218286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3363539840</v>
      </c>
      <c r="D56" s="68">
        <f t="shared" ref="D56:L56" si="5">SUM(D53:D55)</f>
        <v>3069438552</v>
      </c>
      <c r="E56" s="69">
        <f t="shared" si="5"/>
        <v>6277933418</v>
      </c>
      <c r="F56" s="70">
        <f t="shared" si="5"/>
        <v>11084209873</v>
      </c>
      <c r="G56" s="68">
        <f t="shared" si="5"/>
        <v>10891549814</v>
      </c>
      <c r="H56" s="69">
        <f t="shared" si="5"/>
        <v>10891549814</v>
      </c>
      <c r="I56" s="71">
        <f t="shared" si="5"/>
        <v>14387411817</v>
      </c>
      <c r="J56" s="72">
        <f t="shared" si="5"/>
        <v>11392088721</v>
      </c>
      <c r="K56" s="68">
        <f t="shared" si="5"/>
        <v>11927379305</v>
      </c>
      <c r="L56" s="69">
        <f t="shared" si="5"/>
        <v>12871218286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3363539840</v>
      </c>
      <c r="D59" s="87">
        <f t="shared" ref="D59:L59" si="6">SUM(D56:D58)</f>
        <v>3069438552</v>
      </c>
      <c r="E59" s="88">
        <f t="shared" si="6"/>
        <v>6277933418</v>
      </c>
      <c r="F59" s="89">
        <f t="shared" si="6"/>
        <v>11084209873</v>
      </c>
      <c r="G59" s="87">
        <f t="shared" si="6"/>
        <v>10891549814</v>
      </c>
      <c r="H59" s="90">
        <f t="shared" si="6"/>
        <v>10891549814</v>
      </c>
      <c r="I59" s="91">
        <f t="shared" si="6"/>
        <v>14387411817</v>
      </c>
      <c r="J59" s="92">
        <f t="shared" si="6"/>
        <v>11392088721</v>
      </c>
      <c r="K59" s="87">
        <f t="shared" si="6"/>
        <v>11927379305</v>
      </c>
      <c r="L59" s="88">
        <f t="shared" si="6"/>
        <v>12871218286</v>
      </c>
    </row>
    <row r="60" spans="1:12" ht="13.5" x14ac:dyDescent="0.25">
      <c r="A60" s="1" t="s">
        <v>77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4558-570B-4813-A041-5409C734E9AD}">
  <sheetPr>
    <pageSetUpPr fitToPage="1"/>
  </sheetPr>
  <dimension ref="A1:L61"/>
  <sheetViews>
    <sheetView showGridLines="0" workbookViewId="0">
      <selection activeCell="E16" sqref="E16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142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141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140</v>
      </c>
      <c r="B6" s="21" t="s">
        <v>19</v>
      </c>
      <c r="C6" s="34">
        <v>174796738</v>
      </c>
      <c r="D6" s="34">
        <v>169833713</v>
      </c>
      <c r="E6" s="40">
        <v>1814490269</v>
      </c>
      <c r="F6" s="106">
        <v>1348449754</v>
      </c>
      <c r="G6" s="34">
        <v>7208255218</v>
      </c>
      <c r="H6" s="40">
        <v>7208255218</v>
      </c>
      <c r="I6" s="38">
        <v>1126269700</v>
      </c>
      <c r="J6" s="36">
        <v>7423887927</v>
      </c>
      <c r="K6" s="34">
        <v>8407124144</v>
      </c>
      <c r="L6" s="40">
        <v>9112833453</v>
      </c>
    </row>
    <row r="7" spans="1:12" ht="13.5" x14ac:dyDescent="0.25">
      <c r="A7" s="28" t="s">
        <v>126</v>
      </c>
      <c r="B7" s="21" t="s">
        <v>9</v>
      </c>
      <c r="C7" s="34">
        <v>2068351837</v>
      </c>
      <c r="D7" s="34">
        <v>3865177496</v>
      </c>
      <c r="E7" s="40">
        <v>4498516743</v>
      </c>
      <c r="F7" s="106">
        <v>4242779481</v>
      </c>
      <c r="G7" s="34">
        <v>5515688355</v>
      </c>
      <c r="H7" s="40">
        <v>5515688355</v>
      </c>
      <c r="I7" s="38">
        <v>7753054092</v>
      </c>
      <c r="J7" s="36">
        <v>5785402936</v>
      </c>
      <c r="K7" s="34">
        <v>6100979616</v>
      </c>
      <c r="L7" s="40">
        <v>7281625814</v>
      </c>
    </row>
    <row r="8" spans="1:12" ht="13.5" x14ac:dyDescent="0.25">
      <c r="A8" s="28" t="s">
        <v>139</v>
      </c>
      <c r="B8" s="21" t="s">
        <v>9</v>
      </c>
      <c r="C8" s="34">
        <v>-28018875</v>
      </c>
      <c r="D8" s="34">
        <v>-20868622</v>
      </c>
      <c r="E8" s="40">
        <v>-18599936</v>
      </c>
      <c r="F8" s="106">
        <v>19672201</v>
      </c>
      <c r="G8" s="34">
        <v>-733316898</v>
      </c>
      <c r="H8" s="40">
        <v>-733316898</v>
      </c>
      <c r="I8" s="38">
        <v>-426772409</v>
      </c>
      <c r="J8" s="36">
        <v>-15222023</v>
      </c>
      <c r="K8" s="34">
        <v>-39049465</v>
      </c>
      <c r="L8" s="40">
        <v>-64470819</v>
      </c>
    </row>
    <row r="9" spans="1:12" ht="13.5" x14ac:dyDescent="0.25">
      <c r="A9" s="28" t="s">
        <v>138</v>
      </c>
      <c r="B9" s="21" t="s">
        <v>19</v>
      </c>
      <c r="C9" s="34">
        <v>-34256</v>
      </c>
      <c r="D9" s="34">
        <v>-58082</v>
      </c>
      <c r="E9" s="40">
        <v>-50868</v>
      </c>
      <c r="F9" s="106">
        <v>0</v>
      </c>
      <c r="G9" s="34">
        <v>0</v>
      </c>
      <c r="H9" s="40">
        <v>0</v>
      </c>
      <c r="I9" s="38">
        <v>-295727</v>
      </c>
      <c r="J9" s="36">
        <v>0</v>
      </c>
      <c r="K9" s="34">
        <v>0</v>
      </c>
      <c r="L9" s="40">
        <v>0</v>
      </c>
    </row>
    <row r="10" spans="1:12" ht="13.5" x14ac:dyDescent="0.25">
      <c r="A10" s="28" t="s">
        <v>137</v>
      </c>
      <c r="B10" s="21" t="s">
        <v>22</v>
      </c>
      <c r="C10" s="34">
        <v>-47469139</v>
      </c>
      <c r="D10" s="34">
        <v>-69714612</v>
      </c>
      <c r="E10" s="40">
        <v>-67904256</v>
      </c>
      <c r="F10" s="106">
        <v>-120492085</v>
      </c>
      <c r="G10" s="34">
        <v>-138264747</v>
      </c>
      <c r="H10" s="40">
        <v>-138264747</v>
      </c>
      <c r="I10" s="38">
        <v>50823483</v>
      </c>
      <c r="J10" s="36">
        <v>-49241682</v>
      </c>
      <c r="K10" s="34">
        <v>-75503441</v>
      </c>
      <c r="L10" s="40">
        <v>-103165532</v>
      </c>
    </row>
    <row r="11" spans="1:12" ht="13.5" x14ac:dyDescent="0.25">
      <c r="A11" s="28" t="s">
        <v>113</v>
      </c>
      <c r="B11" s="21" t="s">
        <v>19</v>
      </c>
      <c r="C11" s="34">
        <v>812660879</v>
      </c>
      <c r="D11" s="34">
        <v>16905164</v>
      </c>
      <c r="E11" s="40">
        <v>989949692</v>
      </c>
      <c r="F11" s="127">
        <v>200836125</v>
      </c>
      <c r="G11" s="73">
        <v>354745865</v>
      </c>
      <c r="H11" s="125">
        <v>354745865</v>
      </c>
      <c r="I11" s="38">
        <v>1205036286</v>
      </c>
      <c r="J11" s="126">
        <v>280261414</v>
      </c>
      <c r="K11" s="73">
        <v>419577658</v>
      </c>
      <c r="L11" s="125">
        <v>461484283</v>
      </c>
    </row>
    <row r="12" spans="1:12" ht="13.5" x14ac:dyDescent="0.25">
      <c r="A12" s="28" t="s">
        <v>136</v>
      </c>
      <c r="B12" s="21" t="s">
        <v>19</v>
      </c>
      <c r="C12" s="34">
        <v>100148348</v>
      </c>
      <c r="D12" s="34">
        <v>259219891</v>
      </c>
      <c r="E12" s="40">
        <v>283397296</v>
      </c>
      <c r="F12" s="106">
        <v>301993975</v>
      </c>
      <c r="G12" s="34">
        <v>297522025</v>
      </c>
      <c r="H12" s="40">
        <v>297522025</v>
      </c>
      <c r="I12" s="38">
        <v>1312132456</v>
      </c>
      <c r="J12" s="36">
        <v>273297164</v>
      </c>
      <c r="K12" s="34">
        <v>278209282</v>
      </c>
      <c r="L12" s="40">
        <v>277695399</v>
      </c>
    </row>
    <row r="13" spans="1:12" ht="13.5" x14ac:dyDescent="0.25">
      <c r="A13" s="120" t="s">
        <v>135</v>
      </c>
      <c r="B13" s="119" t="s">
        <v>19</v>
      </c>
      <c r="C13" s="115">
        <f>SUM(C6:C12)</f>
        <v>3080435532</v>
      </c>
      <c r="D13" s="115">
        <f>SUM(D6:D12)</f>
        <v>4220494948</v>
      </c>
      <c r="E13" s="114">
        <f>SUM(E6:E12)</f>
        <v>7499798940</v>
      </c>
      <c r="F13" s="118">
        <f>SUM(F6:F12)</f>
        <v>5993239451</v>
      </c>
      <c r="G13" s="115">
        <f>SUM(G6:G12)</f>
        <v>12504629818</v>
      </c>
      <c r="H13" s="114">
        <f>SUM(H6:H12)</f>
        <v>12504629818</v>
      </c>
      <c r="I13" s="117">
        <f>SUM(I6:I12)</f>
        <v>11020247881</v>
      </c>
      <c r="J13" s="116">
        <f>SUM(J6:J12)</f>
        <v>13698385736</v>
      </c>
      <c r="K13" s="115">
        <f>SUM(K6:K12)</f>
        <v>15091337794</v>
      </c>
      <c r="L13" s="114">
        <f>SUM(L6:L12)</f>
        <v>16966002598</v>
      </c>
    </row>
    <row r="14" spans="1:12" ht="13.5" x14ac:dyDescent="0.25">
      <c r="A14" s="13" t="s">
        <v>134</v>
      </c>
      <c r="B14" s="21" t="s">
        <v>19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133</v>
      </c>
      <c r="B15" s="21" t="s">
        <v>19</v>
      </c>
      <c r="C15" s="34">
        <v>7953225</v>
      </c>
      <c r="D15" s="34">
        <v>8206355</v>
      </c>
      <c r="E15" s="40">
        <v>8892780</v>
      </c>
      <c r="F15" s="106">
        <v>8206353</v>
      </c>
      <c r="G15" s="34">
        <v>8133813</v>
      </c>
      <c r="H15" s="40">
        <v>8133813</v>
      </c>
      <c r="I15" s="38">
        <v>18499052</v>
      </c>
      <c r="J15" s="36">
        <v>9368849</v>
      </c>
      <c r="K15" s="34">
        <v>9368849</v>
      </c>
      <c r="L15" s="40">
        <v>9368849</v>
      </c>
    </row>
    <row r="16" spans="1:12" ht="13.5" x14ac:dyDescent="0.25">
      <c r="A16" s="28" t="s">
        <v>132</v>
      </c>
      <c r="B16" s="21" t="s">
        <v>19</v>
      </c>
      <c r="C16" s="34">
        <v>159342218</v>
      </c>
      <c r="D16" s="34">
        <v>-4934833</v>
      </c>
      <c r="E16" s="40">
        <v>-6322775</v>
      </c>
      <c r="F16" s="106">
        <v>-7212900</v>
      </c>
      <c r="G16" s="34">
        <v>-19604637</v>
      </c>
      <c r="H16" s="40">
        <v>-19604637</v>
      </c>
      <c r="I16" s="38">
        <v>-5624808</v>
      </c>
      <c r="J16" s="36">
        <v>-15173441</v>
      </c>
      <c r="K16" s="34">
        <v>-15870378</v>
      </c>
      <c r="L16" s="40">
        <v>-11599333</v>
      </c>
    </row>
    <row r="17" spans="1:12" ht="13.5" x14ac:dyDescent="0.25">
      <c r="A17" s="28" t="s">
        <v>131</v>
      </c>
      <c r="B17" s="21" t="s">
        <v>54</v>
      </c>
      <c r="C17" s="34">
        <v>33005642100</v>
      </c>
      <c r="D17" s="34">
        <v>34833261418</v>
      </c>
      <c r="E17" s="40">
        <v>38484233056</v>
      </c>
      <c r="F17" s="127">
        <v>31329037657</v>
      </c>
      <c r="G17" s="73">
        <v>41818684525</v>
      </c>
      <c r="H17" s="125">
        <v>41818684525</v>
      </c>
      <c r="I17" s="38">
        <v>40928546171</v>
      </c>
      <c r="J17" s="126">
        <v>30542994905</v>
      </c>
      <c r="K17" s="73">
        <v>30345689471</v>
      </c>
      <c r="L17" s="125">
        <v>30706693429</v>
      </c>
    </row>
    <row r="18" spans="1:12" ht="13.5" x14ac:dyDescent="0.25">
      <c r="A18" s="28" t="s">
        <v>130</v>
      </c>
      <c r="B18" s="21" t="s">
        <v>19</v>
      </c>
      <c r="C18" s="34">
        <v>0</v>
      </c>
      <c r="D18" s="34">
        <v>0</v>
      </c>
      <c r="E18" s="40">
        <v>0</v>
      </c>
      <c r="F18" s="106">
        <v>0</v>
      </c>
      <c r="G18" s="34">
        <v>0</v>
      </c>
      <c r="H18" s="40">
        <v>0</v>
      </c>
      <c r="I18" s="38">
        <v>0</v>
      </c>
      <c r="J18" s="36">
        <v>0</v>
      </c>
      <c r="K18" s="34">
        <v>0</v>
      </c>
      <c r="L18" s="40">
        <v>0</v>
      </c>
    </row>
    <row r="19" spans="1:12" ht="13.5" x14ac:dyDescent="0.25">
      <c r="A19" s="28" t="s">
        <v>129</v>
      </c>
      <c r="B19" s="21" t="s">
        <v>19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128</v>
      </c>
      <c r="B20" s="21" t="s">
        <v>19</v>
      </c>
      <c r="C20" s="34">
        <v>49484</v>
      </c>
      <c r="D20" s="34">
        <v>276256</v>
      </c>
      <c r="E20" s="40">
        <v>276256</v>
      </c>
      <c r="F20" s="106">
        <v>41972</v>
      </c>
      <c r="G20" s="34">
        <v>49485</v>
      </c>
      <c r="H20" s="40">
        <v>49485</v>
      </c>
      <c r="I20" s="38">
        <v>49485</v>
      </c>
      <c r="J20" s="36">
        <v>41972</v>
      </c>
      <c r="K20" s="34">
        <v>41972</v>
      </c>
      <c r="L20" s="40">
        <v>41972</v>
      </c>
    </row>
    <row r="21" spans="1:12" ht="13.5" x14ac:dyDescent="0.25">
      <c r="A21" s="28" t="s">
        <v>127</v>
      </c>
      <c r="B21" s="21" t="s">
        <v>19</v>
      </c>
      <c r="C21" s="34">
        <v>-10344668</v>
      </c>
      <c r="D21" s="34">
        <v>25782959</v>
      </c>
      <c r="E21" s="40">
        <v>33056175</v>
      </c>
      <c r="F21" s="106">
        <v>22063166</v>
      </c>
      <c r="G21" s="34">
        <v>33581232</v>
      </c>
      <c r="H21" s="40">
        <v>33581232</v>
      </c>
      <c r="I21" s="38">
        <v>38400022</v>
      </c>
      <c r="J21" s="36">
        <v>48145192</v>
      </c>
      <c r="K21" s="34">
        <v>40761257</v>
      </c>
      <c r="L21" s="40">
        <v>40553180</v>
      </c>
    </row>
    <row r="22" spans="1:12" ht="13.5" x14ac:dyDescent="0.25">
      <c r="A22" s="28" t="s">
        <v>126</v>
      </c>
      <c r="B22" s="21" t="s">
        <v>19</v>
      </c>
      <c r="C22" s="34">
        <v>-314577</v>
      </c>
      <c r="D22" s="34">
        <v>757315</v>
      </c>
      <c r="E22" s="40">
        <v>417415</v>
      </c>
      <c r="F22" s="106">
        <v>0</v>
      </c>
      <c r="G22" s="34">
        <v>417416</v>
      </c>
      <c r="H22" s="40">
        <v>417416</v>
      </c>
      <c r="I22" s="38">
        <v>417416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125</v>
      </c>
      <c r="B23" s="21" t="s">
        <v>19</v>
      </c>
      <c r="C23" s="34">
        <v>0</v>
      </c>
      <c r="D23" s="34">
        <v>0</v>
      </c>
      <c r="E23" s="40">
        <v>0</v>
      </c>
      <c r="F23" s="106">
        <v>0</v>
      </c>
      <c r="G23" s="34">
        <v>0</v>
      </c>
      <c r="H23" s="40">
        <v>0</v>
      </c>
      <c r="I23" s="38">
        <v>0</v>
      </c>
      <c r="J23" s="36">
        <v>0</v>
      </c>
      <c r="K23" s="34">
        <v>0</v>
      </c>
      <c r="L23" s="40">
        <v>0</v>
      </c>
    </row>
    <row r="24" spans="1:12" ht="13.5" x14ac:dyDescent="0.25">
      <c r="A24" s="28" t="s">
        <v>124</v>
      </c>
      <c r="B24" s="21" t="s">
        <v>19</v>
      </c>
      <c r="C24" s="34">
        <v>0</v>
      </c>
      <c r="D24" s="34">
        <v>0</v>
      </c>
      <c r="E24" s="40">
        <v>0</v>
      </c>
      <c r="F24" s="127">
        <v>0</v>
      </c>
      <c r="G24" s="73">
        <v>0</v>
      </c>
      <c r="H24" s="125">
        <v>0</v>
      </c>
      <c r="I24" s="106">
        <v>0</v>
      </c>
      <c r="J24" s="126">
        <v>0</v>
      </c>
      <c r="K24" s="73">
        <v>0</v>
      </c>
      <c r="L24" s="125">
        <v>0</v>
      </c>
    </row>
    <row r="25" spans="1:12" ht="13.5" x14ac:dyDescent="0.25">
      <c r="A25" s="120" t="s">
        <v>123</v>
      </c>
      <c r="B25" s="124" t="s">
        <v>19</v>
      </c>
      <c r="C25" s="115">
        <f>SUM(C15:C24)</f>
        <v>33162327782</v>
      </c>
      <c r="D25" s="79">
        <f>SUM(D15:D24)</f>
        <v>34863349470</v>
      </c>
      <c r="E25" s="121">
        <f>SUM(E15:E24)</f>
        <v>38520552907</v>
      </c>
      <c r="F25" s="123">
        <f>SUM(F15:F24)</f>
        <v>31352136248</v>
      </c>
      <c r="G25" s="79">
        <f>SUM(G15:G24)</f>
        <v>41841261834</v>
      </c>
      <c r="H25" s="121">
        <f>SUM(H15:H24)</f>
        <v>41841261834</v>
      </c>
      <c r="I25" s="81">
        <f>SUM(I15:I24)</f>
        <v>40980287338</v>
      </c>
      <c r="J25" s="122">
        <f>SUM(J15:J24)</f>
        <v>30585377477</v>
      </c>
      <c r="K25" s="79">
        <f>SUM(K15:K24)</f>
        <v>30379991171</v>
      </c>
      <c r="L25" s="121">
        <f>SUM(L15:L24)</f>
        <v>30745058097</v>
      </c>
    </row>
    <row r="26" spans="1:12" ht="13.5" x14ac:dyDescent="0.25">
      <c r="A26" s="120" t="s">
        <v>122</v>
      </c>
      <c r="B26" s="119" t="s">
        <v>19</v>
      </c>
      <c r="C26" s="115">
        <f>+C13+C25</f>
        <v>36242763314</v>
      </c>
      <c r="D26" s="115">
        <f>+D13+D25</f>
        <v>39083844418</v>
      </c>
      <c r="E26" s="114">
        <f>+E13+E25</f>
        <v>46020351847</v>
      </c>
      <c r="F26" s="118">
        <f>+F13+F25</f>
        <v>37345375699</v>
      </c>
      <c r="G26" s="115">
        <f>+G13+G25</f>
        <v>54345891652</v>
      </c>
      <c r="H26" s="114">
        <f>+H13+H25</f>
        <v>54345891652</v>
      </c>
      <c r="I26" s="117">
        <f>+I13+I25</f>
        <v>52000535219</v>
      </c>
      <c r="J26" s="116">
        <f>+J13+J25</f>
        <v>44283763213</v>
      </c>
      <c r="K26" s="115">
        <f>+K13+K25</f>
        <v>45471328965</v>
      </c>
      <c r="L26" s="114">
        <f>+L13+L25</f>
        <v>47711060695</v>
      </c>
    </row>
    <row r="27" spans="1:12" ht="13.5" x14ac:dyDescent="0.25">
      <c r="A27" s="13" t="s">
        <v>121</v>
      </c>
      <c r="B27" s="21" t="s">
        <v>19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120</v>
      </c>
      <c r="B28" s="21" t="s">
        <v>19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119</v>
      </c>
      <c r="B29" s="59" t="s">
        <v>19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109</v>
      </c>
      <c r="B30" s="21" t="s">
        <v>19</v>
      </c>
      <c r="C30" s="34">
        <v>51472955</v>
      </c>
      <c r="D30" s="34">
        <v>52468957</v>
      </c>
      <c r="E30" s="40">
        <v>-2385265</v>
      </c>
      <c r="F30" s="106">
        <v>686279726</v>
      </c>
      <c r="G30" s="34">
        <v>702076791</v>
      </c>
      <c r="H30" s="40">
        <v>702076791</v>
      </c>
      <c r="I30" s="38">
        <v>-21933872</v>
      </c>
      <c r="J30" s="36">
        <v>244372904</v>
      </c>
      <c r="K30" s="34">
        <v>93656538</v>
      </c>
      <c r="L30" s="40">
        <v>41977852</v>
      </c>
    </row>
    <row r="31" spans="1:12" ht="13.5" x14ac:dyDescent="0.25">
      <c r="A31" s="28" t="s">
        <v>118</v>
      </c>
      <c r="B31" s="21" t="s">
        <v>19</v>
      </c>
      <c r="C31" s="34">
        <v>-8072230</v>
      </c>
      <c r="D31" s="34">
        <v>-7407474</v>
      </c>
      <c r="E31" s="40">
        <v>-15708644</v>
      </c>
      <c r="F31" s="106">
        <v>47362863</v>
      </c>
      <c r="G31" s="34">
        <v>46689649</v>
      </c>
      <c r="H31" s="40">
        <v>46689649</v>
      </c>
      <c r="I31" s="38">
        <v>-31670460</v>
      </c>
      <c r="J31" s="36">
        <v>54594156</v>
      </c>
      <c r="K31" s="34">
        <v>54785951</v>
      </c>
      <c r="L31" s="40">
        <v>54903220</v>
      </c>
    </row>
    <row r="32" spans="1:12" ht="13.5" x14ac:dyDescent="0.25">
      <c r="A32" s="28" t="s">
        <v>117</v>
      </c>
      <c r="B32" s="21" t="s">
        <v>116</v>
      </c>
      <c r="C32" s="34">
        <v>6708317536</v>
      </c>
      <c r="D32" s="34">
        <v>8803783246</v>
      </c>
      <c r="E32" s="40">
        <v>5167757701</v>
      </c>
      <c r="F32" s="106">
        <v>2635275916</v>
      </c>
      <c r="G32" s="34">
        <v>2855940832</v>
      </c>
      <c r="H32" s="40">
        <v>2855940832</v>
      </c>
      <c r="I32" s="38">
        <v>5158946172</v>
      </c>
      <c r="J32" s="36">
        <v>1674298173</v>
      </c>
      <c r="K32" s="34">
        <v>1877055769</v>
      </c>
      <c r="L32" s="40">
        <v>2084925641</v>
      </c>
    </row>
    <row r="33" spans="1:12" ht="13.5" x14ac:dyDescent="0.25">
      <c r="A33" s="28" t="s">
        <v>115</v>
      </c>
      <c r="B33" s="21" t="s">
        <v>114</v>
      </c>
      <c r="C33" s="34">
        <v>-91862685</v>
      </c>
      <c r="D33" s="34">
        <v>-261560084</v>
      </c>
      <c r="E33" s="40">
        <v>658163207</v>
      </c>
      <c r="F33" s="106">
        <v>-261011464</v>
      </c>
      <c r="G33" s="34">
        <v>-650767805</v>
      </c>
      <c r="H33" s="40">
        <v>-650767805</v>
      </c>
      <c r="I33" s="38">
        <v>-1299670559</v>
      </c>
      <c r="J33" s="36">
        <v>-325553505</v>
      </c>
      <c r="K33" s="34">
        <v>-446355568</v>
      </c>
      <c r="L33" s="40">
        <v>-703147655</v>
      </c>
    </row>
    <row r="34" spans="1:12" ht="13.5" x14ac:dyDescent="0.25">
      <c r="A34" s="28" t="s">
        <v>108</v>
      </c>
      <c r="B34" s="21" t="s">
        <v>19</v>
      </c>
      <c r="C34" s="34">
        <v>77945465</v>
      </c>
      <c r="D34" s="34">
        <v>607846325</v>
      </c>
      <c r="E34" s="40">
        <v>480181787</v>
      </c>
      <c r="F34" s="106">
        <v>62452372</v>
      </c>
      <c r="G34" s="34">
        <v>97458798</v>
      </c>
      <c r="H34" s="40">
        <v>97458798</v>
      </c>
      <c r="I34" s="38">
        <v>105005913</v>
      </c>
      <c r="J34" s="36">
        <v>36227455</v>
      </c>
      <c r="K34" s="34">
        <v>39927277</v>
      </c>
      <c r="L34" s="40">
        <v>42204017</v>
      </c>
    </row>
    <row r="35" spans="1:12" ht="13.5" x14ac:dyDescent="0.25">
      <c r="A35" s="28" t="s">
        <v>113</v>
      </c>
      <c r="B35" s="21" t="s">
        <v>19</v>
      </c>
      <c r="C35" s="34">
        <v>917633290</v>
      </c>
      <c r="D35" s="34">
        <v>1033641350</v>
      </c>
      <c r="E35" s="40">
        <v>1223549282</v>
      </c>
      <c r="F35" s="106">
        <v>325540415</v>
      </c>
      <c r="G35" s="34">
        <v>504185690</v>
      </c>
      <c r="H35" s="40">
        <v>504185690</v>
      </c>
      <c r="I35" s="38">
        <v>1312867201</v>
      </c>
      <c r="J35" s="36">
        <v>490823748</v>
      </c>
      <c r="K35" s="34">
        <v>573013646</v>
      </c>
      <c r="L35" s="40">
        <v>717813788</v>
      </c>
    </row>
    <row r="36" spans="1:12" ht="13.5" x14ac:dyDescent="0.25">
      <c r="A36" s="28" t="s">
        <v>112</v>
      </c>
      <c r="B36" s="21" t="s">
        <v>19</v>
      </c>
      <c r="C36" s="34">
        <v>0</v>
      </c>
      <c r="D36" s="34">
        <v>0</v>
      </c>
      <c r="E36" s="40">
        <v>0</v>
      </c>
      <c r="F36" s="106">
        <v>0</v>
      </c>
      <c r="G36" s="34">
        <v>0</v>
      </c>
      <c r="H36" s="40">
        <v>0</v>
      </c>
      <c r="I36" s="38">
        <v>0</v>
      </c>
      <c r="J36" s="36">
        <v>0</v>
      </c>
      <c r="K36" s="34">
        <v>0</v>
      </c>
      <c r="L36" s="40">
        <v>0</v>
      </c>
    </row>
    <row r="37" spans="1:12" ht="13.5" x14ac:dyDescent="0.25">
      <c r="A37" s="120" t="s">
        <v>111</v>
      </c>
      <c r="B37" s="119" t="s">
        <v>19</v>
      </c>
      <c r="C37" s="115">
        <f>SUM(C29:C36)</f>
        <v>7655434331</v>
      </c>
      <c r="D37" s="115">
        <f>SUM(D29:D36)</f>
        <v>10228772320</v>
      </c>
      <c r="E37" s="114">
        <f>SUM(E29:E36)</f>
        <v>7511558068</v>
      </c>
      <c r="F37" s="118">
        <f>SUM(F29:F36)</f>
        <v>3495899828</v>
      </c>
      <c r="G37" s="115">
        <f>SUM(G29:G36)</f>
        <v>3555583955</v>
      </c>
      <c r="H37" s="114">
        <f>SUM(H29:H36)</f>
        <v>3555583955</v>
      </c>
      <c r="I37" s="117">
        <f>SUM(I29:I36)</f>
        <v>5223544395</v>
      </c>
      <c r="J37" s="116">
        <f>SUM(J29:J36)</f>
        <v>2174762931</v>
      </c>
      <c r="K37" s="115">
        <f>SUM(K29:K36)</f>
        <v>2192083613</v>
      </c>
      <c r="L37" s="114">
        <f>SUM(L29:L36)</f>
        <v>2238676863</v>
      </c>
    </row>
    <row r="38" spans="1:12" ht="13.5" x14ac:dyDescent="0.25">
      <c r="A38" s="13" t="s">
        <v>110</v>
      </c>
      <c r="B38" s="21" t="s">
        <v>19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109</v>
      </c>
      <c r="B39" s="21" t="s">
        <v>65</v>
      </c>
      <c r="C39" s="34">
        <v>1086800094</v>
      </c>
      <c r="D39" s="34">
        <v>933046425</v>
      </c>
      <c r="E39" s="40">
        <v>1044998882</v>
      </c>
      <c r="F39" s="106">
        <v>684745663</v>
      </c>
      <c r="G39" s="34">
        <v>761526512</v>
      </c>
      <c r="H39" s="40">
        <v>761526512</v>
      </c>
      <c r="I39" s="38">
        <v>1107874687</v>
      </c>
      <c r="J39" s="36">
        <v>388225531</v>
      </c>
      <c r="K39" s="34">
        <v>265075577</v>
      </c>
      <c r="L39" s="40">
        <v>225324578</v>
      </c>
    </row>
    <row r="40" spans="1:12" ht="13.5" x14ac:dyDescent="0.25">
      <c r="A40" s="28" t="s">
        <v>108</v>
      </c>
      <c r="B40" s="21" t="s">
        <v>74</v>
      </c>
      <c r="C40" s="34">
        <v>113604322</v>
      </c>
      <c r="D40" s="34">
        <v>109691697</v>
      </c>
      <c r="E40" s="40">
        <v>131699898</v>
      </c>
      <c r="F40" s="106">
        <v>47954776</v>
      </c>
      <c r="G40" s="34">
        <v>152028071</v>
      </c>
      <c r="H40" s="40">
        <v>152028071</v>
      </c>
      <c r="I40" s="38">
        <v>231864526</v>
      </c>
      <c r="J40" s="36">
        <v>47730833</v>
      </c>
      <c r="K40" s="34">
        <v>47844729</v>
      </c>
      <c r="L40" s="40">
        <v>47962282</v>
      </c>
    </row>
    <row r="41" spans="1:12" ht="13.5" x14ac:dyDescent="0.25">
      <c r="A41" s="28" t="s">
        <v>107</v>
      </c>
      <c r="B41" s="21" t="s">
        <v>19</v>
      </c>
      <c r="C41" s="34">
        <v>0</v>
      </c>
      <c r="D41" s="34">
        <v>0</v>
      </c>
      <c r="E41" s="40">
        <v>0</v>
      </c>
      <c r="F41" s="106">
        <v>0</v>
      </c>
      <c r="G41" s="34">
        <v>0</v>
      </c>
      <c r="H41" s="40">
        <v>0</v>
      </c>
      <c r="I41" s="38">
        <v>0</v>
      </c>
      <c r="J41" s="36">
        <v>0</v>
      </c>
      <c r="K41" s="34">
        <v>0</v>
      </c>
      <c r="L41" s="40">
        <v>0</v>
      </c>
    </row>
    <row r="42" spans="1:12" ht="13.5" x14ac:dyDescent="0.25">
      <c r="A42" s="28" t="s">
        <v>106</v>
      </c>
      <c r="B42" s="21" t="s">
        <v>19</v>
      </c>
      <c r="C42" s="34">
        <v>120326212</v>
      </c>
      <c r="D42" s="34">
        <v>248853733</v>
      </c>
      <c r="E42" s="40">
        <v>83457095</v>
      </c>
      <c r="F42" s="106">
        <v>5083568</v>
      </c>
      <c r="G42" s="34">
        <v>5215996</v>
      </c>
      <c r="H42" s="40">
        <v>5215996</v>
      </c>
      <c r="I42" s="38">
        <v>5261996</v>
      </c>
      <c r="J42" s="36">
        <v>7553605</v>
      </c>
      <c r="K42" s="34">
        <v>9978122</v>
      </c>
      <c r="L42" s="40">
        <v>12504880</v>
      </c>
    </row>
    <row r="43" spans="1:12" ht="13.5" x14ac:dyDescent="0.25">
      <c r="A43" s="120" t="s">
        <v>105</v>
      </c>
      <c r="B43" s="124" t="s">
        <v>19</v>
      </c>
      <c r="C43" s="115">
        <f>SUM(C39:C42)</f>
        <v>1320730628</v>
      </c>
      <c r="D43" s="79">
        <f>SUM(D39:D42)</f>
        <v>1291591855</v>
      </c>
      <c r="E43" s="121">
        <f>SUM(E39:E42)</f>
        <v>1260155875</v>
      </c>
      <c r="F43" s="123">
        <f>SUM(F39:F42)</f>
        <v>737784007</v>
      </c>
      <c r="G43" s="79">
        <f>SUM(G39:G42)</f>
        <v>918770579</v>
      </c>
      <c r="H43" s="121">
        <f>SUM(H39:H42)</f>
        <v>918770579</v>
      </c>
      <c r="I43" s="123">
        <f>SUM(I39:I42)</f>
        <v>1345001209</v>
      </c>
      <c r="J43" s="122">
        <f>SUM(J39:J42)</f>
        <v>443509969</v>
      </c>
      <c r="K43" s="79">
        <f>SUM(K39:K42)</f>
        <v>322898428</v>
      </c>
      <c r="L43" s="121">
        <f>SUM(L39:L42)</f>
        <v>285791740</v>
      </c>
    </row>
    <row r="44" spans="1:12" ht="13.5" x14ac:dyDescent="0.25">
      <c r="A44" s="120" t="s">
        <v>104</v>
      </c>
      <c r="B44" s="119" t="s">
        <v>19</v>
      </c>
      <c r="C44" s="115">
        <f>+C37+C43</f>
        <v>8976164959</v>
      </c>
      <c r="D44" s="115">
        <f>+D37+D43</f>
        <v>11520364175</v>
      </c>
      <c r="E44" s="114">
        <f>+E37+E43</f>
        <v>8771713943</v>
      </c>
      <c r="F44" s="118">
        <f>+F37+F43</f>
        <v>4233683835</v>
      </c>
      <c r="G44" s="115">
        <f>+G37+G43</f>
        <v>4474354534</v>
      </c>
      <c r="H44" s="114">
        <f>+H37+H43</f>
        <v>4474354534</v>
      </c>
      <c r="I44" s="117">
        <f>+I37+I43</f>
        <v>6568545604</v>
      </c>
      <c r="J44" s="116">
        <f>+J37+J43</f>
        <v>2618272900</v>
      </c>
      <c r="K44" s="115">
        <f>+K37+K43</f>
        <v>2514982041</v>
      </c>
      <c r="L44" s="114">
        <f>+L37+L43</f>
        <v>2524468603</v>
      </c>
    </row>
    <row r="45" spans="1:12" ht="13.5" x14ac:dyDescent="0.25">
      <c r="A45" s="113" t="s">
        <v>103</v>
      </c>
      <c r="B45" s="112" t="s">
        <v>96</v>
      </c>
      <c r="C45" s="108">
        <f>+C26-C44</f>
        <v>27266598355</v>
      </c>
      <c r="D45" s="108">
        <f>+D26-D44</f>
        <v>27563480243</v>
      </c>
      <c r="E45" s="107">
        <f>+E26-E44</f>
        <v>37248637904</v>
      </c>
      <c r="F45" s="111">
        <f>+F26-F44</f>
        <v>33111691864</v>
      </c>
      <c r="G45" s="108">
        <f>+G26-G44</f>
        <v>49871537118</v>
      </c>
      <c r="H45" s="107">
        <f>+H26-H44</f>
        <v>49871537118</v>
      </c>
      <c r="I45" s="110">
        <f>+I26-I44</f>
        <v>45431989615</v>
      </c>
      <c r="J45" s="109">
        <f>+J26-J44</f>
        <v>41665490313</v>
      </c>
      <c r="K45" s="108">
        <f>+K26-K44</f>
        <v>42956346924</v>
      </c>
      <c r="L45" s="107">
        <f>+L26-L44</f>
        <v>45186592092</v>
      </c>
    </row>
    <row r="46" spans="1:12" ht="13.5" x14ac:dyDescent="0.25">
      <c r="A46" s="13" t="s">
        <v>102</v>
      </c>
      <c r="B46" s="21" t="s">
        <v>19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101</v>
      </c>
      <c r="B47" s="21" t="s">
        <v>52</v>
      </c>
      <c r="C47" s="34">
        <v>6662014378</v>
      </c>
      <c r="D47" s="34">
        <v>7110751451</v>
      </c>
      <c r="E47" s="40">
        <v>7818723250</v>
      </c>
      <c r="F47" s="106">
        <v>14005341077</v>
      </c>
      <c r="G47" s="34">
        <v>14841371041</v>
      </c>
      <c r="H47" s="40">
        <v>14841371041</v>
      </c>
      <c r="I47" s="38">
        <v>5075044566</v>
      </c>
      <c r="J47" s="36">
        <v>11083557475</v>
      </c>
      <c r="K47" s="34">
        <v>12212832009</v>
      </c>
      <c r="L47" s="40">
        <v>13521626976</v>
      </c>
    </row>
    <row r="48" spans="1:12" ht="13.5" x14ac:dyDescent="0.25">
      <c r="A48" s="28" t="s">
        <v>100</v>
      </c>
      <c r="B48" s="21" t="s">
        <v>99</v>
      </c>
      <c r="C48" s="34">
        <v>30709196</v>
      </c>
      <c r="D48" s="34">
        <v>35929454</v>
      </c>
      <c r="E48" s="40">
        <v>40789199</v>
      </c>
      <c r="F48" s="106">
        <v>-7163121</v>
      </c>
      <c r="G48" s="34">
        <v>100554696</v>
      </c>
      <c r="H48" s="40">
        <v>100554696</v>
      </c>
      <c r="I48" s="38">
        <v>135412619</v>
      </c>
      <c r="J48" s="36">
        <v>-19264812</v>
      </c>
      <c r="K48" s="34">
        <v>-19264812</v>
      </c>
      <c r="L48" s="40">
        <v>-22340711</v>
      </c>
    </row>
    <row r="49" spans="1:12" ht="13.5" x14ac:dyDescent="0.25">
      <c r="A49" s="28" t="s">
        <v>98</v>
      </c>
      <c r="B49" s="21" t="s">
        <v>19</v>
      </c>
      <c r="C49" s="34">
        <v>0</v>
      </c>
      <c r="D49" s="34">
        <v>0</v>
      </c>
      <c r="E49" s="40">
        <v>0</v>
      </c>
      <c r="F49" s="106">
        <v>0</v>
      </c>
      <c r="G49" s="34">
        <v>0</v>
      </c>
      <c r="H49" s="40">
        <v>0</v>
      </c>
      <c r="I49" s="38">
        <v>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97</v>
      </c>
      <c r="B50" s="86" t="s">
        <v>96</v>
      </c>
      <c r="C50" s="87">
        <f>SUM(C47:C49)</f>
        <v>6692723574</v>
      </c>
      <c r="D50" s="87">
        <f>SUM(D47:D49)</f>
        <v>7146680905</v>
      </c>
      <c r="E50" s="90">
        <f>SUM(E47:E49)</f>
        <v>7859512449</v>
      </c>
      <c r="F50" s="91">
        <f>SUM(F47:F49)</f>
        <v>13998177956</v>
      </c>
      <c r="G50" s="87">
        <f>SUM(G47:G49)</f>
        <v>14941925737</v>
      </c>
      <c r="H50" s="90">
        <f>SUM(H47:H49)</f>
        <v>14941925737</v>
      </c>
      <c r="I50" s="89">
        <f>SUM(I47:I49)</f>
        <v>5210457185</v>
      </c>
      <c r="J50" s="92">
        <f>SUM(J47:J49)</f>
        <v>11064292663</v>
      </c>
      <c r="K50" s="87">
        <f>SUM(K47:K49)</f>
        <v>12193567197</v>
      </c>
      <c r="L50" s="90">
        <f>SUM(L47:L49)</f>
        <v>13499286265</v>
      </c>
    </row>
    <row r="51" spans="1:12" ht="13.5" x14ac:dyDescent="0.25">
      <c r="A51" s="104" t="s">
        <v>77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95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86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9D3F-4086-41BC-9516-2B09B597326D}">
  <sheetPr>
    <pageSetUpPr fitToPage="1"/>
  </sheetPr>
  <dimension ref="A1:L43"/>
  <sheetViews>
    <sheetView showGridLines="0" tabSelected="1" workbookViewId="0">
      <selection activeCell="A19" sqref="A1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149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172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37</v>
      </c>
      <c r="B6" s="21" t="s">
        <v>19</v>
      </c>
      <c r="C6" s="34">
        <v>36790</v>
      </c>
      <c r="D6" s="34">
        <v>-5452040</v>
      </c>
      <c r="E6" s="40">
        <v>-452412</v>
      </c>
      <c r="F6" s="106">
        <v>0</v>
      </c>
      <c r="G6" s="34">
        <v>-93028036</v>
      </c>
      <c r="H6" s="40">
        <v>-93028036</v>
      </c>
      <c r="I6" s="38">
        <v>41556420</v>
      </c>
      <c r="J6" s="36">
        <v>0</v>
      </c>
      <c r="K6" s="34">
        <v>0</v>
      </c>
      <c r="L6" s="40">
        <v>0</v>
      </c>
    </row>
    <row r="7" spans="1:12" ht="13.5" x14ac:dyDescent="0.25">
      <c r="A7" s="28" t="s">
        <v>171</v>
      </c>
      <c r="B7" s="21" t="s">
        <v>19</v>
      </c>
      <c r="C7" s="34">
        <v>698841738</v>
      </c>
      <c r="D7" s="34">
        <v>1122433355</v>
      </c>
      <c r="E7" s="40">
        <v>1975702936</v>
      </c>
      <c r="F7" s="106">
        <v>5747827736</v>
      </c>
      <c r="G7" s="34">
        <v>11477660237</v>
      </c>
      <c r="H7" s="40">
        <v>11477660237</v>
      </c>
      <c r="I7" s="38">
        <v>1566771718</v>
      </c>
      <c r="J7" s="36">
        <v>9705222378</v>
      </c>
      <c r="K7" s="34">
        <v>10382236155</v>
      </c>
      <c r="L7" s="40">
        <v>11014810424</v>
      </c>
    </row>
    <row r="8" spans="1:12" ht="13.5" x14ac:dyDescent="0.25">
      <c r="A8" s="28" t="s">
        <v>170</v>
      </c>
      <c r="B8" s="21" t="s">
        <v>19</v>
      </c>
      <c r="C8" s="34">
        <v>127629920</v>
      </c>
      <c r="D8" s="34">
        <v>73455697</v>
      </c>
      <c r="E8" s="40">
        <v>220719259</v>
      </c>
      <c r="F8" s="106">
        <v>283239702</v>
      </c>
      <c r="G8" s="34">
        <v>198852025</v>
      </c>
      <c r="H8" s="40">
        <v>198852025</v>
      </c>
      <c r="I8" s="38">
        <v>58626795</v>
      </c>
      <c r="J8" s="36">
        <v>-94012150</v>
      </c>
      <c r="K8" s="34">
        <v>-91034395</v>
      </c>
      <c r="L8" s="40">
        <v>-90026975</v>
      </c>
    </row>
    <row r="9" spans="1:12" ht="13.5" x14ac:dyDescent="0.25">
      <c r="A9" s="28" t="s">
        <v>169</v>
      </c>
      <c r="B9" s="21" t="s">
        <v>9</v>
      </c>
      <c r="C9" s="34">
        <v>575278853</v>
      </c>
      <c r="D9" s="34">
        <v>732888384</v>
      </c>
      <c r="E9" s="40">
        <v>1232986463</v>
      </c>
      <c r="F9" s="106">
        <v>1674828845</v>
      </c>
      <c r="G9" s="34">
        <v>2008148757</v>
      </c>
      <c r="H9" s="40">
        <v>2008148757</v>
      </c>
      <c r="I9" s="38">
        <v>844902378</v>
      </c>
      <c r="J9" s="36">
        <v>2083140415</v>
      </c>
      <c r="K9" s="34">
        <v>2188408431</v>
      </c>
      <c r="L9" s="40">
        <v>2301933256</v>
      </c>
    </row>
    <row r="10" spans="1:12" ht="13.5" x14ac:dyDescent="0.25">
      <c r="A10" s="28" t="s">
        <v>168</v>
      </c>
      <c r="B10" s="21" t="s">
        <v>9</v>
      </c>
      <c r="C10" s="34">
        <v>100304254</v>
      </c>
      <c r="D10" s="34">
        <v>98319956</v>
      </c>
      <c r="E10" s="40">
        <v>177557695</v>
      </c>
      <c r="F10" s="106">
        <v>887207308</v>
      </c>
      <c r="G10" s="34">
        <v>724857002</v>
      </c>
      <c r="H10" s="40">
        <v>724857002</v>
      </c>
      <c r="I10" s="38">
        <v>90490090</v>
      </c>
      <c r="J10" s="36">
        <v>830539091</v>
      </c>
      <c r="K10" s="34">
        <v>924769140</v>
      </c>
      <c r="L10" s="40">
        <v>1130092566</v>
      </c>
    </row>
    <row r="11" spans="1:12" ht="13.5" x14ac:dyDescent="0.25">
      <c r="A11" s="28" t="s">
        <v>28</v>
      </c>
      <c r="B11" s="21" t="s">
        <v>19</v>
      </c>
      <c r="C11" s="34">
        <v>0</v>
      </c>
      <c r="D11" s="34">
        <v>0</v>
      </c>
      <c r="E11" s="40">
        <v>0</v>
      </c>
      <c r="F11" s="106">
        <v>7769494</v>
      </c>
      <c r="G11" s="34">
        <v>7287211</v>
      </c>
      <c r="H11" s="40">
        <v>7287211</v>
      </c>
      <c r="I11" s="38">
        <v>0</v>
      </c>
      <c r="J11" s="36">
        <v>149287869</v>
      </c>
      <c r="K11" s="34">
        <v>157778247</v>
      </c>
      <c r="L11" s="40">
        <v>167185729</v>
      </c>
    </row>
    <row r="12" spans="1:12" ht="13.5" x14ac:dyDescent="0.25">
      <c r="A12" s="28" t="s">
        <v>31</v>
      </c>
      <c r="B12" s="21" t="s">
        <v>19</v>
      </c>
      <c r="C12" s="34">
        <v>0</v>
      </c>
      <c r="D12" s="34">
        <v>0</v>
      </c>
      <c r="E12" s="40">
        <v>0</v>
      </c>
      <c r="F12" s="106">
        <v>0</v>
      </c>
      <c r="G12" s="34">
        <v>0</v>
      </c>
      <c r="H12" s="40">
        <v>0</v>
      </c>
      <c r="I12" s="38">
        <v>0</v>
      </c>
      <c r="J12" s="36">
        <v>0</v>
      </c>
      <c r="K12" s="34">
        <v>0</v>
      </c>
      <c r="L12" s="40">
        <v>0</v>
      </c>
    </row>
    <row r="13" spans="1:12" ht="13.5" x14ac:dyDescent="0.25">
      <c r="A13" s="13" t="s">
        <v>152</v>
      </c>
      <c r="B13" s="21" t="s">
        <v>19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167</v>
      </c>
      <c r="B14" s="21" t="s">
        <v>19</v>
      </c>
      <c r="C14" s="34">
        <v>-184724169</v>
      </c>
      <c r="D14" s="34">
        <v>-391532592</v>
      </c>
      <c r="E14" s="40">
        <v>-1443852461</v>
      </c>
      <c r="F14" s="106">
        <v>-4106080969</v>
      </c>
      <c r="G14" s="34">
        <v>-4356782290</v>
      </c>
      <c r="H14" s="40">
        <v>-4356782290</v>
      </c>
      <c r="I14" s="38">
        <v>-2401858933</v>
      </c>
      <c r="J14" s="36">
        <v>-3788289816</v>
      </c>
      <c r="K14" s="34">
        <v>-3804646698</v>
      </c>
      <c r="L14" s="40">
        <v>-4026307479</v>
      </c>
    </row>
    <row r="15" spans="1:12" ht="13.5" x14ac:dyDescent="0.25">
      <c r="A15" s="28" t="s">
        <v>166</v>
      </c>
      <c r="B15" s="21" t="s">
        <v>19</v>
      </c>
      <c r="C15" s="34">
        <v>-3714492</v>
      </c>
      <c r="D15" s="34">
        <v>-12647866</v>
      </c>
      <c r="E15" s="40">
        <v>-12254047</v>
      </c>
      <c r="F15" s="106">
        <v>-66592127</v>
      </c>
      <c r="G15" s="34">
        <v>-73449251</v>
      </c>
      <c r="H15" s="40">
        <v>-73449251</v>
      </c>
      <c r="I15" s="38">
        <v>-8877312</v>
      </c>
      <c r="J15" s="36">
        <v>-87303746</v>
      </c>
      <c r="K15" s="34">
        <v>-90808246</v>
      </c>
      <c r="L15" s="40">
        <v>-93736606</v>
      </c>
    </row>
    <row r="16" spans="1:12" ht="13.5" x14ac:dyDescent="0.25">
      <c r="A16" s="28" t="s">
        <v>165</v>
      </c>
      <c r="B16" s="21" t="s">
        <v>9</v>
      </c>
      <c r="C16" s="34">
        <v>602064</v>
      </c>
      <c r="D16" s="34">
        <v>0</v>
      </c>
      <c r="E16" s="40">
        <v>0</v>
      </c>
      <c r="F16" s="106">
        <v>-9573482</v>
      </c>
      <c r="G16" s="34">
        <v>-9573482</v>
      </c>
      <c r="H16" s="40">
        <v>-9573482</v>
      </c>
      <c r="I16" s="38">
        <v>0</v>
      </c>
      <c r="J16" s="36">
        <v>-4938540</v>
      </c>
      <c r="K16" s="34">
        <v>-5165981</v>
      </c>
      <c r="L16" s="40">
        <v>-5398966</v>
      </c>
    </row>
    <row r="17" spans="1:12" ht="13.5" x14ac:dyDescent="0.25">
      <c r="A17" s="120" t="s">
        <v>164</v>
      </c>
      <c r="B17" s="119" t="s">
        <v>19</v>
      </c>
      <c r="C17" s="115">
        <f>SUM(C6:C16)</f>
        <v>1314254958</v>
      </c>
      <c r="D17" s="115">
        <f>SUM(D6:D16)</f>
        <v>1617464894</v>
      </c>
      <c r="E17" s="114">
        <f>SUM(E6:E16)</f>
        <v>2150407433</v>
      </c>
      <c r="F17" s="118">
        <f>SUM(F6:F16)</f>
        <v>4418626507</v>
      </c>
      <c r="G17" s="115">
        <f>SUM(G6:G16)</f>
        <v>9883972173</v>
      </c>
      <c r="H17" s="117">
        <f>SUM(H6:H16)</f>
        <v>9883972173</v>
      </c>
      <c r="I17" s="118">
        <f>SUM(I6:I16)</f>
        <v>191611156</v>
      </c>
      <c r="J17" s="116">
        <f>SUM(J6:J16)</f>
        <v>8793645501</v>
      </c>
      <c r="K17" s="115">
        <f>SUM(K6:K16)</f>
        <v>9661536653</v>
      </c>
      <c r="L17" s="114">
        <f>SUM(L6:L16)</f>
        <v>10398551949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163</v>
      </c>
      <c r="B19" s="21" t="s">
        <v>19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19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162</v>
      </c>
      <c r="B21" s="21" t="s">
        <v>19</v>
      </c>
      <c r="C21" s="34">
        <v>0</v>
      </c>
      <c r="D21" s="34">
        <v>0</v>
      </c>
      <c r="E21" s="40">
        <v>0</v>
      </c>
      <c r="F21" s="127">
        <v>0</v>
      </c>
      <c r="G21" s="73">
        <v>0</v>
      </c>
      <c r="H21" s="125">
        <v>0</v>
      </c>
      <c r="I21" s="38">
        <v>0</v>
      </c>
      <c r="J21" s="126">
        <v>0</v>
      </c>
      <c r="K21" s="73">
        <v>0</v>
      </c>
      <c r="L21" s="125">
        <v>0</v>
      </c>
    </row>
    <row r="22" spans="1:12" ht="13.5" x14ac:dyDescent="0.25">
      <c r="A22" s="28" t="s">
        <v>19</v>
      </c>
      <c r="B22" s="21" t="s">
        <v>19</v>
      </c>
      <c r="C22" s="34"/>
      <c r="D22" s="73"/>
      <c r="E22" s="125"/>
      <c r="F22" s="106"/>
      <c r="G22" s="34"/>
      <c r="H22" s="40"/>
      <c r="I22" s="38"/>
      <c r="J22" s="36"/>
      <c r="K22" s="34"/>
      <c r="L22" s="40"/>
    </row>
    <row r="23" spans="1:12" ht="13.5" x14ac:dyDescent="0.25">
      <c r="A23" s="28" t="s">
        <v>161</v>
      </c>
      <c r="B23" s="21" t="s">
        <v>19</v>
      </c>
      <c r="C23" s="73">
        <v>0</v>
      </c>
      <c r="D23" s="34">
        <v>46423</v>
      </c>
      <c r="E23" s="40">
        <v>339899</v>
      </c>
      <c r="F23" s="127">
        <v>0</v>
      </c>
      <c r="G23" s="73">
        <v>0</v>
      </c>
      <c r="H23" s="125">
        <v>0</v>
      </c>
      <c r="I23" s="38">
        <v>0</v>
      </c>
      <c r="J23" s="126">
        <v>0</v>
      </c>
      <c r="K23" s="73">
        <v>0</v>
      </c>
      <c r="L23" s="125">
        <v>0</v>
      </c>
    </row>
    <row r="24" spans="1:12" ht="13.5" x14ac:dyDescent="0.25">
      <c r="A24" s="28" t="s">
        <v>160</v>
      </c>
      <c r="B24" s="21" t="s">
        <v>19</v>
      </c>
      <c r="C24" s="34">
        <v>-1559713</v>
      </c>
      <c r="D24" s="34">
        <v>-253128</v>
      </c>
      <c r="E24" s="40">
        <v>-686426</v>
      </c>
      <c r="F24" s="106">
        <v>0</v>
      </c>
      <c r="G24" s="34">
        <v>72540</v>
      </c>
      <c r="H24" s="40">
        <v>72540</v>
      </c>
      <c r="I24" s="38">
        <v>-713490</v>
      </c>
      <c r="J24" s="36">
        <v>-1162496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19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19</v>
      </c>
      <c r="C26" s="34">
        <v>-911665736</v>
      </c>
      <c r="D26" s="34">
        <v>-1194107113</v>
      </c>
      <c r="E26" s="40">
        <v>-1774260442</v>
      </c>
      <c r="F26" s="106">
        <v>-2940695382</v>
      </c>
      <c r="G26" s="34">
        <v>-3131092293</v>
      </c>
      <c r="H26" s="40">
        <v>-3131092293</v>
      </c>
      <c r="I26" s="38">
        <v>-1999690149</v>
      </c>
      <c r="J26" s="36">
        <v>-2834100403</v>
      </c>
      <c r="K26" s="34">
        <v>-2538509182</v>
      </c>
      <c r="L26" s="40">
        <v>-2631430996</v>
      </c>
    </row>
    <row r="27" spans="1:12" ht="13.5" x14ac:dyDescent="0.25">
      <c r="A27" s="120" t="s">
        <v>158</v>
      </c>
      <c r="B27" s="119" t="s">
        <v>19</v>
      </c>
      <c r="C27" s="115">
        <f>SUM(C21:C26)</f>
        <v>-913225449</v>
      </c>
      <c r="D27" s="115">
        <f>SUM(D21:D26)</f>
        <v>-1194313818</v>
      </c>
      <c r="E27" s="114">
        <f>SUM(E21:E26)</f>
        <v>-1774606969</v>
      </c>
      <c r="F27" s="118">
        <f>SUM(F21:F26)</f>
        <v>-2940695382</v>
      </c>
      <c r="G27" s="115">
        <f>SUM(G21:G26)</f>
        <v>-3131019753</v>
      </c>
      <c r="H27" s="114">
        <f>SUM(H21:H26)</f>
        <v>-3131019753</v>
      </c>
      <c r="I27" s="117">
        <f>SUM(I21:I26)</f>
        <v>-2000403639</v>
      </c>
      <c r="J27" s="116">
        <f>SUM(J21:J26)</f>
        <v>-2835262899</v>
      </c>
      <c r="K27" s="115">
        <f>SUM(K21:K26)</f>
        <v>-2538509182</v>
      </c>
      <c r="L27" s="114">
        <f>SUM(L21:L26)</f>
        <v>-2631430996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19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19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19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19</v>
      </c>
      <c r="C32" s="34">
        <v>0</v>
      </c>
      <c r="D32" s="34">
        <v>2089996</v>
      </c>
      <c r="E32" s="40">
        <v>-2287525</v>
      </c>
      <c r="F32" s="106">
        <v>21027903</v>
      </c>
      <c r="G32" s="34">
        <v>0</v>
      </c>
      <c r="H32" s="40">
        <v>0</v>
      </c>
      <c r="I32" s="38">
        <v>0</v>
      </c>
      <c r="J32" s="36">
        <v>0</v>
      </c>
      <c r="K32" s="34">
        <v>0</v>
      </c>
      <c r="L32" s="40">
        <v>27000000</v>
      </c>
    </row>
    <row r="33" spans="1:12" ht="13.5" x14ac:dyDescent="0.25">
      <c r="A33" s="28" t="s">
        <v>153</v>
      </c>
      <c r="B33" s="21" t="s">
        <v>19</v>
      </c>
      <c r="C33" s="34">
        <v>0</v>
      </c>
      <c r="D33" s="34">
        <v>0</v>
      </c>
      <c r="E33" s="40">
        <v>-4840502</v>
      </c>
      <c r="F33" s="106">
        <v>14188</v>
      </c>
      <c r="G33" s="73">
        <v>27665</v>
      </c>
      <c r="H33" s="125">
        <v>27665</v>
      </c>
      <c r="I33" s="75">
        <v>-420007</v>
      </c>
      <c r="J33" s="36">
        <v>-392239</v>
      </c>
      <c r="K33" s="34">
        <v>68261</v>
      </c>
      <c r="L33" s="40">
        <v>69849</v>
      </c>
    </row>
    <row r="34" spans="1:12" ht="13.5" x14ac:dyDescent="0.25">
      <c r="A34" s="13" t="s">
        <v>152</v>
      </c>
      <c r="B34" s="21" t="s">
        <v>19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19</v>
      </c>
      <c r="C35" s="34">
        <v>-2069333</v>
      </c>
      <c r="D35" s="34">
        <v>-48336646</v>
      </c>
      <c r="E35" s="40">
        <v>-43223730</v>
      </c>
      <c r="F35" s="106">
        <v>-3302938</v>
      </c>
      <c r="G35" s="34">
        <v>-3302938</v>
      </c>
      <c r="H35" s="40">
        <v>-3302938</v>
      </c>
      <c r="I35" s="38">
        <v>-76883959</v>
      </c>
      <c r="J35" s="36">
        <v>-9476598</v>
      </c>
      <c r="K35" s="34">
        <v>-98852529</v>
      </c>
      <c r="L35" s="40">
        <v>-57244206</v>
      </c>
    </row>
    <row r="36" spans="1:12" ht="13.5" x14ac:dyDescent="0.25">
      <c r="A36" s="120" t="s">
        <v>150</v>
      </c>
      <c r="B36" s="119" t="s">
        <v>19</v>
      </c>
      <c r="C36" s="115">
        <f>SUM(C31:C35)</f>
        <v>-2069333</v>
      </c>
      <c r="D36" s="115">
        <f>SUM(D31:D35)</f>
        <v>-46246650</v>
      </c>
      <c r="E36" s="114">
        <f>SUM(E31:E35)</f>
        <v>-50351757</v>
      </c>
      <c r="F36" s="118">
        <f>SUM(F31:F35)</f>
        <v>17739153</v>
      </c>
      <c r="G36" s="115">
        <f>SUM(G31:G35)</f>
        <v>-3275273</v>
      </c>
      <c r="H36" s="114">
        <f>SUM(H31:H35)</f>
        <v>-3275273</v>
      </c>
      <c r="I36" s="117">
        <f>SUM(I31:I35)</f>
        <v>-77303966</v>
      </c>
      <c r="J36" s="116">
        <f>SUM(J31:J35)</f>
        <v>-9868837</v>
      </c>
      <c r="K36" s="115">
        <f>SUM(K31:K35)</f>
        <v>-98784268</v>
      </c>
      <c r="L36" s="114">
        <f>SUM(L31:L35)</f>
        <v>-30174357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19</v>
      </c>
      <c r="C38" s="61">
        <f>+C17+C27+C36</f>
        <v>398960176</v>
      </c>
      <c r="D38" s="61">
        <f>+D17+D27+D36</f>
        <v>376904426</v>
      </c>
      <c r="E38" s="137">
        <f>+E17+E27+E36</f>
        <v>325448707</v>
      </c>
      <c r="F38" s="139">
        <f>+F17+F27+F36</f>
        <v>1495670278</v>
      </c>
      <c r="G38" s="61">
        <f>+G17+G27+G36</f>
        <v>6749677147</v>
      </c>
      <c r="H38" s="137">
        <f>+H17+H27+H36</f>
        <v>6749677147</v>
      </c>
      <c r="I38" s="63">
        <f>+I17+I27+I36</f>
        <v>-1886096449</v>
      </c>
      <c r="J38" s="138">
        <f>+J17+J27+J36</f>
        <v>5948513765</v>
      </c>
      <c r="K38" s="61">
        <f>+K17+K27+K36</f>
        <v>7024243203</v>
      </c>
      <c r="L38" s="137">
        <f>+L17+L27+L36</f>
        <v>7736946596</v>
      </c>
    </row>
    <row r="39" spans="1:12" ht="13.5" x14ac:dyDescent="0.25">
      <c r="A39" s="28" t="s">
        <v>147</v>
      </c>
      <c r="B39" s="21" t="s">
        <v>22</v>
      </c>
      <c r="C39" s="61">
        <v>-161648174</v>
      </c>
      <c r="D39" s="61">
        <v>575598913</v>
      </c>
      <c r="E39" s="137">
        <v>886487790</v>
      </c>
      <c r="F39" s="139">
        <v>501227103</v>
      </c>
      <c r="G39" s="61">
        <v>1191602174</v>
      </c>
      <c r="H39" s="137">
        <v>1191602174</v>
      </c>
      <c r="I39" s="63">
        <v>1906189673</v>
      </c>
      <c r="J39" s="138">
        <v>1078883953</v>
      </c>
      <c r="K39" s="61">
        <v>835372231</v>
      </c>
      <c r="L39" s="137">
        <v>817540784</v>
      </c>
    </row>
    <row r="40" spans="1:12" ht="13.5" x14ac:dyDescent="0.25">
      <c r="A40" s="136" t="s">
        <v>146</v>
      </c>
      <c r="B40" s="112" t="s">
        <v>22</v>
      </c>
      <c r="C40" s="108">
        <f>+C38+C39</f>
        <v>237312002</v>
      </c>
      <c r="D40" s="108">
        <f>+D38+D39</f>
        <v>952503339</v>
      </c>
      <c r="E40" s="107">
        <f>+E38+E39</f>
        <v>1211936497</v>
      </c>
      <c r="F40" s="111">
        <f>+F38+F39</f>
        <v>1996897381</v>
      </c>
      <c r="G40" s="108">
        <f>+G38+G39</f>
        <v>7941279321</v>
      </c>
      <c r="H40" s="107">
        <f>+H38+H39</f>
        <v>7941279321</v>
      </c>
      <c r="I40" s="110">
        <v>2212849071</v>
      </c>
      <c r="J40" s="109">
        <f>+J38+J39</f>
        <v>7027397718</v>
      </c>
      <c r="K40" s="108">
        <f>+K38+K39</f>
        <v>7859615434</v>
      </c>
      <c r="L40" s="107">
        <f>+L38+L39</f>
        <v>8554487380</v>
      </c>
    </row>
    <row r="41" spans="1:12" ht="13.5" x14ac:dyDescent="0.25">
      <c r="A41" s="2" t="s">
        <v>77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C0A6E1-F89A-4B9B-AD84-CA189059D22B}"/>
</file>

<file path=customXml/itemProps2.xml><?xml version="1.0" encoding="utf-8"?>
<ds:datastoreItem xmlns:ds="http://schemas.openxmlformats.org/officeDocument/2006/customXml" ds:itemID="{621C9FA9-B35F-4C4A-BDF5-715717809DFD}"/>
</file>

<file path=customXml/itemProps3.xml><?xml version="1.0" encoding="utf-8"?>
<ds:datastoreItem xmlns:ds="http://schemas.openxmlformats.org/officeDocument/2006/customXml" ds:itemID="{23A2A739-8701-459D-B4C7-5C5AC275E6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Water Man Fin Performance</vt:lpstr>
      <vt:lpstr>Waste Water Man Fin Position</vt:lpstr>
      <vt:lpstr>Waste Water Man Cash Flow</vt:lpstr>
      <vt:lpstr>'Waste Water Man Cash Flow'!Print_Area</vt:lpstr>
      <vt:lpstr>'Waste Water Man Fin Performance'!Print_Area</vt:lpstr>
      <vt:lpstr>'Waste Water Man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2024-08-23T00:36:59Z</dcterms:created>
  <dcterms:modified xsi:type="dcterms:W3CDTF">2024-08-23T00:50:30Z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